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F:\25-26 Purchasing\25-26 100 ITBs\25-26-117 SS (37147) Pilgrim Rd and Plymouth Rd Utilities Improvements\Draft ITB\"/>
    </mc:Choice>
  </mc:AlternateContent>
  <xr:revisionPtr revIDLastSave="0" documentId="13_ncr:1_{20DCE35D-6AC7-4357-96CF-0DE7BDC0E259}" xr6:coauthVersionLast="47" xr6:coauthVersionMax="47" xr10:uidLastSave="{00000000-0000-0000-0000-000000000000}"/>
  <bookViews>
    <workbookView xWindow="19080" yWindow="-120" windowWidth="19440" windowHeight="11640" xr2:uid="{806EDFA5-4CE6-44CD-A15C-8BB4EE8AFA99}"/>
  </bookViews>
  <sheets>
    <sheet name="ITB 25.26.117 SS" sheetId="1" r:id="rId1"/>
  </sheets>
  <definedNames>
    <definedName name="_xlnm.Print_Titles" localSheetId="0">'ITB 25.26.117 SS'!$10:$11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42" i="1" l="1"/>
  <c r="A143" i="1"/>
  <c r="A144" i="1"/>
  <c r="G143"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7" i="1"/>
  <c r="G106" i="1"/>
  <c r="G105" i="1"/>
  <c r="G104" i="1"/>
  <c r="G103" i="1"/>
  <c r="G135" i="1" s="1"/>
  <c r="G102" i="1"/>
  <c r="G94" i="1"/>
  <c r="G95" i="1" s="1"/>
  <c r="G91" i="1"/>
  <c r="G90" i="1"/>
  <c r="G89" i="1"/>
  <c r="G88" i="1"/>
  <c r="G87" i="1"/>
  <c r="G86" i="1"/>
  <c r="G85" i="1"/>
  <c r="G82" i="1"/>
  <c r="G81" i="1"/>
  <c r="G80" i="1"/>
  <c r="G79" i="1"/>
  <c r="G78" i="1"/>
  <c r="G77" i="1"/>
  <c r="G76" i="1"/>
  <c r="G75" i="1"/>
  <c r="G74" i="1"/>
  <c r="G73" i="1"/>
  <c r="G72" i="1"/>
  <c r="G71" i="1"/>
  <c r="G70" i="1"/>
  <c r="G69" i="1"/>
  <c r="G68" i="1"/>
  <c r="G67" i="1"/>
  <c r="G66" i="1"/>
  <c r="G83" i="1" s="1"/>
  <c r="G139" i="1" s="1"/>
  <c r="B66" i="1"/>
  <c r="B67" i="1" s="1"/>
  <c r="B68" i="1" s="1"/>
  <c r="B69" i="1" s="1"/>
  <c r="B70" i="1" s="1"/>
  <c r="B71" i="1" s="1"/>
  <c r="B72" i="1" s="1"/>
  <c r="B73" i="1" s="1"/>
  <c r="B74" i="1" s="1"/>
  <c r="B75" i="1" s="1"/>
  <c r="B76" i="1" s="1"/>
  <c r="B77" i="1" s="1"/>
  <c r="B78" i="1" s="1"/>
  <c r="B79" i="1" s="1"/>
  <c r="B80" i="1" s="1"/>
  <c r="B81" i="1" s="1"/>
  <c r="B82" i="1" s="1"/>
  <c r="B85" i="1" s="1"/>
  <c r="B86" i="1" s="1"/>
  <c r="B87" i="1" s="1"/>
  <c r="B88" i="1" s="1"/>
  <c r="B89" i="1" s="1"/>
  <c r="B90" i="1" s="1"/>
  <c r="B91" i="1" s="1"/>
  <c r="G63" i="1"/>
  <c r="G62" i="1"/>
  <c r="G61" i="1"/>
  <c r="G60" i="1"/>
  <c r="G59" i="1"/>
  <c r="G58" i="1"/>
  <c r="G57" i="1"/>
  <c r="G56" i="1"/>
  <c r="G55" i="1"/>
  <c r="G54" i="1"/>
  <c r="G53" i="1"/>
  <c r="G52" i="1"/>
  <c r="G49" i="1"/>
  <c r="G48" i="1"/>
  <c r="G47" i="1"/>
  <c r="G46" i="1"/>
  <c r="G45" i="1"/>
  <c r="G44" i="1"/>
  <c r="G43" i="1"/>
  <c r="G42" i="1"/>
  <c r="G41" i="1"/>
  <c r="G40" i="1"/>
  <c r="G39" i="1"/>
  <c r="G38" i="1"/>
  <c r="G37" i="1"/>
  <c r="G36" i="1"/>
  <c r="G35" i="1"/>
  <c r="G34" i="1"/>
  <c r="G33" i="1"/>
  <c r="G32" i="1"/>
  <c r="G31" i="1"/>
  <c r="G30" i="1"/>
  <c r="G29" i="1"/>
  <c r="G28" i="1"/>
  <c r="G27" i="1"/>
  <c r="G26" i="1"/>
  <c r="G25" i="1"/>
  <c r="G24" i="1"/>
  <c r="G23" i="1"/>
  <c r="G20" i="1"/>
  <c r="G19" i="1"/>
  <c r="G18" i="1"/>
  <c r="G17" i="1"/>
  <c r="G16" i="1"/>
  <c r="G15" i="1"/>
  <c r="A15" i="1"/>
  <c r="A16" i="1" s="1"/>
  <c r="A17" i="1" s="1"/>
  <c r="A18" i="1" s="1"/>
  <c r="A19" i="1" s="1"/>
  <c r="A20" i="1" s="1"/>
  <c r="A21"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2" i="1" s="1"/>
  <c r="A53" i="1" s="1"/>
  <c r="A54" i="1" s="1"/>
  <c r="A55" i="1" s="1"/>
  <c r="A56" i="1" s="1"/>
  <c r="A57" i="1" s="1"/>
  <c r="A58" i="1" s="1"/>
  <c r="A59" i="1" s="1"/>
  <c r="A60" i="1" s="1"/>
  <c r="A61" i="1" s="1"/>
  <c r="A62" i="1" s="1"/>
  <c r="A63" i="1" s="1"/>
  <c r="A64" i="1" s="1"/>
  <c r="A66" i="1" s="1"/>
  <c r="A67" i="1" s="1"/>
  <c r="A68" i="1" s="1"/>
  <c r="A69" i="1" s="1"/>
  <c r="A70" i="1" s="1"/>
  <c r="A71" i="1" s="1"/>
  <c r="A72" i="1" s="1"/>
  <c r="A73" i="1" s="1"/>
  <c r="A74" i="1" s="1"/>
  <c r="A75" i="1" s="1"/>
  <c r="A76" i="1" s="1"/>
  <c r="A77" i="1" s="1"/>
  <c r="A78" i="1" s="1"/>
  <c r="A79" i="1" s="1"/>
  <c r="A80" i="1" s="1"/>
  <c r="A81" i="1" s="1"/>
  <c r="A82" i="1" s="1"/>
  <c r="A83" i="1" s="1"/>
  <c r="A85" i="1" s="1"/>
  <c r="A86" i="1" s="1"/>
  <c r="A87" i="1" s="1"/>
  <c r="A88" i="1" s="1"/>
  <c r="A89" i="1" s="1"/>
  <c r="A90" i="1" s="1"/>
  <c r="A91" i="1" s="1"/>
  <c r="A92" i="1" s="1"/>
  <c r="A94" i="1" s="1"/>
  <c r="A95" i="1" s="1"/>
  <c r="A96" i="1" s="1"/>
  <c r="A99" i="1" s="1"/>
  <c r="A100" i="1" s="1"/>
  <c r="A101" i="1" s="1"/>
  <c r="A102" i="1" s="1"/>
  <c r="A103" i="1" s="1"/>
  <c r="A104" i="1" s="1"/>
  <c r="A105" i="1" s="1"/>
  <c r="A106" i="1" s="1"/>
  <c r="A107"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G14" i="1"/>
  <c r="G21" i="1" s="1"/>
  <c r="G136" i="1" s="1"/>
  <c r="G50" i="1" l="1"/>
  <c r="G137" i="1" s="1"/>
  <c r="G142" i="1" s="1"/>
  <c r="G144" i="1" s="1"/>
  <c r="G64" i="1"/>
  <c r="G138" i="1" s="1"/>
  <c r="G92" i="1"/>
  <c r="G140" i="1" s="1"/>
  <c r="G96" i="1"/>
  <c r="G141" i="1" s="1"/>
</calcChain>
</file>

<file path=xl/sharedStrings.xml><?xml version="1.0" encoding="utf-8"?>
<sst xmlns="http://schemas.openxmlformats.org/spreadsheetml/2006/main" count="298" uniqueCount="196">
  <si>
    <r>
      <t xml:space="preserve">                                                                    CITY OF WEST PALM BEACH                                                       </t>
    </r>
    <r>
      <rPr>
        <b/>
        <sz val="16"/>
        <rFont val="Calibri"/>
        <family val="2"/>
      </rPr>
      <t xml:space="preserve"> (B3)</t>
    </r>
  </si>
  <si>
    <t>SCHEDULE OF BID ITEMS</t>
  </si>
  <si>
    <t>ITB NO.: Invitation To Bid ITB 25.26.117 SS</t>
  </si>
  <si>
    <t>PROJECT NO: 51999941/32399875</t>
  </si>
  <si>
    <t>PROJECT TITLE: Pilgrim and Plymouth Road Utilities Improvements</t>
  </si>
  <si>
    <r>
      <rPr>
        <b/>
        <sz val="10"/>
        <rFont val="Arial"/>
        <family val="2"/>
      </rPr>
      <t>Bidder Name</t>
    </r>
    <r>
      <rPr>
        <sz val="10"/>
        <rFont val="Arial"/>
        <family val="2"/>
      </rPr>
      <t>: ___________________________________________________</t>
    </r>
    <r>
      <rPr>
        <sz val="10"/>
        <rFont val="Arial"/>
        <family val="2"/>
      </rPr>
      <t>______________________________________________</t>
    </r>
  </si>
  <si>
    <t>Pay Item No.</t>
  </si>
  <si>
    <t>Item Description</t>
  </si>
  <si>
    <t>Unit</t>
  </si>
  <si>
    <t>Quantity</t>
  </si>
  <si>
    <t>Unit Price</t>
  </si>
  <si>
    <t>Total Price</t>
  </si>
  <si>
    <t>BASE BID</t>
  </si>
  <si>
    <t>GENERAL CONDITIONS</t>
  </si>
  <si>
    <t>LS</t>
  </si>
  <si>
    <t>Maintenance of Traffic (MOT)</t>
  </si>
  <si>
    <t xml:space="preserve">LS </t>
  </si>
  <si>
    <t>Audio Video Documentation</t>
  </si>
  <si>
    <t>Project Record Documents</t>
  </si>
  <si>
    <t>Utility Locates</t>
  </si>
  <si>
    <t>Base Bid General Conditions Subtotal (Item No's 1 through 7)</t>
  </si>
  <si>
    <t>WATER</t>
  </si>
  <si>
    <t>Furnish &amp; Install 6" Ductile Iron Pipe (D.I.P.) Water Main</t>
  </si>
  <si>
    <t>LF</t>
  </si>
  <si>
    <t>Furnish &amp; Install 8" Ductile Iron Pipe (D.I.P.) Water Main</t>
  </si>
  <si>
    <t>Furnish &amp; Install Ductile Iron Fittings Water Fittings</t>
  </si>
  <si>
    <t>TON</t>
  </si>
  <si>
    <t>Furnish &amp; Install New Single 1" Water/Irrigation Meter With a Tier 8 Traffic Rated Box &amp; Lid (Residential &amp; Non Residential)</t>
  </si>
  <si>
    <t>EA</t>
  </si>
  <si>
    <t>Furnish &amp; Install New Single 1 1/2" or 2" Water/Irrigation Meter With a Tier 8 Traffic Rated Box &amp; Lid (Residential &amp; Non Residential)</t>
  </si>
  <si>
    <t>Furnish &amp; Install New 1" Single Short Water Service (Typical)</t>
  </si>
  <si>
    <t>Furnish &amp; Install New 1" Single Long Water Service (Typical)</t>
  </si>
  <si>
    <t>Furnish &amp; Install New 2" Single Short Water Service (Typical)</t>
  </si>
  <si>
    <t>Furnish &amp; Install New 2" Single Long Water Service (Typical)</t>
  </si>
  <si>
    <t>Furnish &amp; Install 6" Gate Valve</t>
  </si>
  <si>
    <t>Furnish &amp; Install 8" Gate Valve</t>
  </si>
  <si>
    <t>Furnish &amp; Install Fire Hydrant Assembly (includes 6" Gate Valve)</t>
  </si>
  <si>
    <t>Furnish &amp; Install 8"x8" Tapping Sleeve and Valve</t>
  </si>
  <si>
    <t>Furnish &amp; Install 12"x8" Tapping Sleeve and Valve</t>
  </si>
  <si>
    <t>Cut Existing 6" Water Main and Connect Proposed Water Main</t>
  </si>
  <si>
    <t>Cut Existing 8" Water Main and Connect Proposed Water Main</t>
  </si>
  <si>
    <t>Cut Existing 12" Water Main and Connect Proposed Water Main</t>
  </si>
  <si>
    <t>Furnish &amp; Install 6" Line Stop</t>
  </si>
  <si>
    <t>Furnish &amp; Install 8" Line Stop</t>
  </si>
  <si>
    <t>Furnish &amp; Install 12" Line Stop</t>
  </si>
  <si>
    <t>Furnish &amp; Install Excavatable Flowable Fill per FDOT Specification Section 121</t>
  </si>
  <si>
    <t>CY</t>
  </si>
  <si>
    <t>Furnish &amp; Install Sample Point</t>
  </si>
  <si>
    <t>Furnish &amp; Install 2" Terminal Blowoff</t>
  </si>
  <si>
    <t xml:space="preserve">Adjust Existing Manhole Rim To Finished Grade                   </t>
  </si>
  <si>
    <t xml:space="preserve">Adjust Existing Valve Box To Finished Grade                   </t>
  </si>
  <si>
    <t>Remove and Dispose Exisitng  3"- 6" Asbestos Cement Water Main Pipe</t>
  </si>
  <si>
    <t>Abandon &amp; Grout Fill Exisitng 4"-8" Water Main Pipe</t>
  </si>
  <si>
    <t xml:space="preserve">Base Bid Water Subtotal (Item No's 8 through 34) </t>
  </si>
  <si>
    <t>SANITARY SEWER</t>
  </si>
  <si>
    <t>Furnish &amp; Install New 8" PVC Sanitary Sewer Pipe (5' to 7' Depth) (Pilgrim Road) (Includes Dewatering)</t>
  </si>
  <si>
    <t>Furnish &amp; Install New 12" PVC Sanitary Sewer Pipe (5' to 7' Depth) (Plymouth Road) (Includes Dewatering)</t>
  </si>
  <si>
    <t>Furnish &amp; Install New 4' Dia. Sanitary Sewer Manhole (5' to 7' Depth)</t>
  </si>
  <si>
    <t>Pothole Existing Sanitary Sanitary Sewer Lateral Outside of and Near Building Structure</t>
  </si>
  <si>
    <t>Furnish &amp; Install New 6" Sanitary Sewer Lateral within Right-of-way with New Cleanout  and Box Located at Property Line.</t>
  </si>
  <si>
    <t>Cut &amp; Replace Existing Sanitary Sewer Lateral within Right-of-Way Including New 6" Cleanout at Property Line</t>
  </si>
  <si>
    <t>Rehabilitate Existing Sanitary Manhole</t>
  </si>
  <si>
    <t>Furnish &amp; Install Cured-In-Place Liner in Existing Sewer Gravity Mains (Easement East of Pilgrim Road)</t>
  </si>
  <si>
    <t>Clean C.C. TV 8" Sanitary Sewer Pipe (Easement East of Pilgrim Road)</t>
  </si>
  <si>
    <t>Remove Existing Sanitary Manhole</t>
  </si>
  <si>
    <t>Remove &amp; Dispose Existing 8" Sanitary Sewer Pipe (Pilgrim Road)</t>
  </si>
  <si>
    <t>Remove &amp; Dispose Existing 12" Sanitary Sewer Pipe (Plymouth Road)</t>
  </si>
  <si>
    <t xml:space="preserve">Base Bid Sanitary Sewer Subtotal (Item No's 35 through 46) </t>
  </si>
  <si>
    <t>ROADWAY, SIDEWALK AND PAVEMENT MARKING &amp; SIGNAGE</t>
  </si>
  <si>
    <t>Mill Existing Roadway Asphalt (1") (within City R.O.W.)</t>
  </si>
  <si>
    <t>SY</t>
  </si>
  <si>
    <t xml:space="preserve">Furnish &amp; Place Resurface Asphalt (Wearing Course-Min. 1" FC-9.5 within City R.O.W.) </t>
  </si>
  <si>
    <t>Remove &amp; Dispose Existing Asphalt Pavement Cross Section</t>
  </si>
  <si>
    <t>Furnish &amp; Place 1 Inch Type SP-9.5 Asphalt (1st Lift) (Restoration)</t>
  </si>
  <si>
    <t>Furnish &amp; Place 1 inch Type FC-9.5 Asphalt (Final Lift) (Restoration)</t>
  </si>
  <si>
    <t>Furnish &amp; Place 12 Inch Limerock Base (LBR 100) (Restoration)</t>
  </si>
  <si>
    <t>Furnish &amp; Place 12 Inch Stabilized Subgrade (LBR 40) (Restoration)</t>
  </si>
  <si>
    <t>Remove &amp; Replace Type 'D' Curb, Type 'F' Curb &amp; Gutter, and Valley Gutter Curb</t>
  </si>
  <si>
    <t xml:space="preserve">Remove &amp; Replace Concrete Sidewalk (Min. 4" Thick) </t>
  </si>
  <si>
    <t>Remove &amp; Replace Concrete Sidewalk/Access Driveway (Min. 6" Thick) including ADA ramps</t>
  </si>
  <si>
    <t>Remove &amp; Replace Sod</t>
  </si>
  <si>
    <t>Remove &amp; Replace Sod (Within Private Property)</t>
  </si>
  <si>
    <t>Furnish &amp; Install Truncated Domes per FDOT Index 304</t>
  </si>
  <si>
    <t>SF</t>
  </si>
  <si>
    <t>Furnish and Install Solid Traffic Stripe, Thermoplastic, (6") White and Yellow (in</t>
  </si>
  <si>
    <t xml:space="preserve">Furnish and Install Solid Traffic Stripe, Thermoplastic, (12") White 
</t>
  </si>
  <si>
    <t>Furnish and Install Solid Traffic Stripe, Thermoplastic, (24") White Stop Bar</t>
  </si>
  <si>
    <t xml:space="preserve">Furnish and Install Reflective Pavement Markers (RPM's)
</t>
  </si>
  <si>
    <t xml:space="preserve">Base Bid Roadway, Sidewalk and Pavement Marking &amp; Signage Subtotal (Item No's 47 through 63) </t>
  </si>
  <si>
    <t>DRAINAGE</t>
  </si>
  <si>
    <t>Furnish &amp; Install New 12" R.C.P. Solid Drainage Pipe</t>
  </si>
  <si>
    <t>Furnish &amp; Install New 15" R.C.P. Solid Drainage Pipe</t>
  </si>
  <si>
    <t>Furnish &amp; Install New Type "C" Ditch Bottom Drainage Structure</t>
  </si>
  <si>
    <t>Furnish &amp; Install New 5'x8' Drainage Control Structure</t>
  </si>
  <si>
    <t>Furnish &amp; Install New 4'  Dia. Drainage Manhole</t>
  </si>
  <si>
    <t>Cut Existing 15" R.C.P. Drainage Pipe and Connect New 15" Drainage Pipe with Concrete Collars</t>
  </si>
  <si>
    <t>Remove Existing 15" R.C.P. Drainage Pipe</t>
  </si>
  <si>
    <t xml:space="preserve">Base Bid Drainage Subtotal (Item No's 64 through 70) </t>
  </si>
  <si>
    <t>ALLOWANCE</t>
  </si>
  <si>
    <t>MISC. ALLOWANCE</t>
  </si>
  <si>
    <t>AL</t>
  </si>
  <si>
    <t>Base Bid Allowance Subtotal (Item No. 71)</t>
  </si>
  <si>
    <t>Total Base Bid Price (General Conditions Item No's 1 through Allowance 71)</t>
  </si>
  <si>
    <t>ALTERNATE #1 (ALL WORK ON PRIVATE PROPERTY)</t>
  </si>
  <si>
    <t>PRIVATE SIDE SEWER LATERAL INSTALLATION</t>
  </si>
  <si>
    <t>1A</t>
  </si>
  <si>
    <t>Audio Video Documentation for alternate</t>
  </si>
  <si>
    <t>2A</t>
  </si>
  <si>
    <t>Project Record Documents for alternate</t>
  </si>
  <si>
    <t>3A</t>
  </si>
  <si>
    <t>Utility Locates for alternate</t>
  </si>
  <si>
    <t>4A</t>
  </si>
  <si>
    <t>Locate Non-Visible Cleanout - Plumber Snake</t>
  </si>
  <si>
    <t>5A</t>
  </si>
  <si>
    <t xml:space="preserve">Pull CWPB Plumbing Permit </t>
  </si>
  <si>
    <t>6A</t>
  </si>
  <si>
    <t>6" PVC Lateral piping - Open Cut (Includes Mobilization and MOT)</t>
  </si>
  <si>
    <t>7A</t>
  </si>
  <si>
    <t>6" Cleanout(s) (Includes Mobilization and MOT)</t>
  </si>
  <si>
    <t>8A</t>
  </si>
  <si>
    <t>Connect to Existing Lateral on Property (Includes Mobilization and MOT)</t>
  </si>
  <si>
    <t>9A</t>
  </si>
  <si>
    <t>Tie-In to Existing Cleanout @ Right-of-Way/Back of Sidewalk</t>
  </si>
  <si>
    <t>Items Listed Below Include Full Restoration</t>
  </si>
  <si>
    <t>Qty</t>
  </si>
  <si>
    <t>Total Value</t>
  </si>
  <si>
    <t>10A</t>
  </si>
  <si>
    <t>Concrete DW (Includes Mobilization and MOT)</t>
  </si>
  <si>
    <t>11A</t>
  </si>
  <si>
    <t>Paver Brick DW (Includes Mobilization and MOT)</t>
  </si>
  <si>
    <t>12A</t>
  </si>
  <si>
    <t>Asphalt DW (Includes Mobilization and MOT)</t>
  </si>
  <si>
    <t>13A</t>
  </si>
  <si>
    <t>Concrete Slab/Patio (Includes Mobilization and MOT)</t>
  </si>
  <si>
    <t>14A</t>
  </si>
  <si>
    <t>Wooden Deck</t>
  </si>
  <si>
    <t>15A</t>
  </si>
  <si>
    <t>Stepping Stones Walkway/Patio</t>
  </si>
  <si>
    <t>16A</t>
  </si>
  <si>
    <t>Paver Brick/Travertine Patio/Walkway</t>
  </si>
  <si>
    <t>17A</t>
  </si>
  <si>
    <t>Gravel (Pebble)</t>
  </si>
  <si>
    <t>18A</t>
  </si>
  <si>
    <t>Granite Rock Chips</t>
  </si>
  <si>
    <t>19A</t>
  </si>
  <si>
    <t>Decorative Metal Fencing</t>
  </si>
  <si>
    <t>20A</t>
  </si>
  <si>
    <t>Wooden Privacy Fence</t>
  </si>
  <si>
    <t>21A</t>
  </si>
  <si>
    <t>Concrete Block/Stucco Perimeter Wall</t>
  </si>
  <si>
    <t>22A</t>
  </si>
  <si>
    <t>Clusia Hedge</t>
  </si>
  <si>
    <t>23A</t>
  </si>
  <si>
    <t>Podocarpus Hedge</t>
  </si>
  <si>
    <t>24A</t>
  </si>
  <si>
    <t>Landscape (Native/Tropical) Remove/Replace</t>
  </si>
  <si>
    <t>25A</t>
  </si>
  <si>
    <t>Landscape (Specialty) Remove/Replace</t>
  </si>
  <si>
    <t>26A</t>
  </si>
  <si>
    <t>Small Tree (Remove/Relocate)</t>
  </si>
  <si>
    <t>27A</t>
  </si>
  <si>
    <t>Medium Tree (Remove/Relocate)</t>
  </si>
  <si>
    <t>28A</t>
  </si>
  <si>
    <t>Root Pruning</t>
  </si>
  <si>
    <t>29A</t>
  </si>
  <si>
    <t>Floratam/St. Augustine Sod</t>
  </si>
  <si>
    <t>30A</t>
  </si>
  <si>
    <t>Bahia Sod</t>
  </si>
  <si>
    <t>31A</t>
  </si>
  <si>
    <t>Irrigation Piping/Sprinklers</t>
  </si>
  <si>
    <t>32A</t>
  </si>
  <si>
    <t>Lighting/Electrical</t>
  </si>
  <si>
    <t>33A</t>
  </si>
  <si>
    <t>Other Structures (Pots/Statues/Fountains/Gazebos/Etc.)</t>
  </si>
  <si>
    <t>34A</t>
  </si>
  <si>
    <t>Recreational Equipment</t>
  </si>
  <si>
    <t>35A</t>
  </si>
  <si>
    <t>Outdoor Furnishings</t>
  </si>
  <si>
    <t xml:space="preserve"> Alternate #1 Subtotal (All Work on Private Property Item No's 1A through 35A) </t>
  </si>
  <si>
    <t xml:space="preserve"> Base Bid General Conditions Subtotal (Item No's 1 through 7) </t>
  </si>
  <si>
    <t xml:space="preserve"> Base Bid Water Subtotal (Item No's 8 through 34) </t>
  </si>
  <si>
    <t>Total Alternate #1 (Item No's 1A through 35A)</t>
  </si>
  <si>
    <t>Total Base Bid Plus Alternate #1 (Item No's 1 through 35A)</t>
  </si>
  <si>
    <r>
      <rPr>
        <b/>
        <sz val="10"/>
        <rFont val="Arial"/>
        <family val="2"/>
      </rPr>
      <t>Bidder Company Name</t>
    </r>
    <r>
      <rPr>
        <sz val="10"/>
        <rFont val="Arial"/>
        <family val="2"/>
      </rPr>
      <t>:  ____________________________________________________________________________</t>
    </r>
  </si>
  <si>
    <t>Signature of Official Authorized to Bind Bidder:  ________________________________________________________</t>
  </si>
  <si>
    <t>Print Name: ______________________________________________________________________________________</t>
  </si>
  <si>
    <t>Title: ____________________________________________   Date: __________________________________________</t>
  </si>
  <si>
    <t>Failure to fully complete and sign this Bid Form may result in rejection of the Bid.</t>
  </si>
  <si>
    <t>Date: ________________________________________________________________________________</t>
  </si>
  <si>
    <r>
      <rPr>
        <b/>
        <i/>
        <u/>
        <sz val="10"/>
        <rFont val="Arial"/>
        <family val="2"/>
      </rPr>
      <t>Failure to fully complete and sign this Bid Form may result in rejection of the Bid</t>
    </r>
    <r>
      <rPr>
        <b/>
        <i/>
        <sz val="10"/>
        <rFont val="Arial"/>
        <family val="2"/>
      </rPr>
      <t>.</t>
    </r>
  </si>
  <si>
    <t xml:space="preserve">BIDDERS:  THE CITY HAS PROVIDED AN ELECTRONIC SPREADSHEET FOR THE SCHEDULE OF BID ITEMS.  BIDDERS SHALL PROVIDE BOTH A SIGNED PAPER AND ELECTRONIC SCHEDULE OF  BID ITEMS.  THE ELECTRONIC SCHEDULE OF BID ITEMS SHALL BE SUBMITTED WITH THE PAPER SCHEDULE OF BID ITEMS BY MEANS OF A FLASH DRIVE OR OTHER DIGITAL DATA STORAGE DEVICE. THE PAPER SCHEDULE OF BID ITEMS AND ELECTRONIC SCHEDULE OF BID ITEMS SHALL BE MATERIALLY CONSISTENT AND CONTAIN THE SAME INFORMATION.  IN CASE OF DISCREPANCY, THE SIGNED PAPER SCHEDULE OF BID ITEMS SHALL PREVAIL.  </t>
  </si>
  <si>
    <t>END OF SCHEDULE OF BID ITEMS</t>
  </si>
  <si>
    <t>Mobilization/Demobilization (Maximum  7.5% of Total Original Contract Amount)</t>
  </si>
  <si>
    <t>Insurance and Bonds (Maximum 3% of Total Bid Amount)</t>
  </si>
  <si>
    <t>Environmental Protection Plan (NPDES Permit &amp; SWPP) (Maximum  2.5% of Total Original Contract Amount)</t>
  </si>
  <si>
    <t xml:space="preserve">Total Base Bid (General Conditions Item No's 1 through Allowance 71)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</si>
</sst>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5" x14ac:knownFonts="1">
    <font>
      <sz val="10"/>
      <name val="Arial"/>
    </font>
    <font>
      <b/>
      <sz val="10"/>
      <name val="Arial"/>
      <family val="2"/>
    </font>
    <font>
      <b/>
      <sz val="16"/>
      <color indexed="18"/>
      <name val="Calibri"/>
      <family val="2"/>
    </font>
    <font>
      <b/>
      <sz val="16"/>
      <name val="Calibri"/>
      <family val="2"/>
    </font>
    <font>
      <b/>
      <sz val="18"/>
      <color indexed="18"/>
      <name val="Monotype Corsiva"/>
      <family val="4"/>
    </font>
    <font>
      <b/>
      <u/>
      <sz val="14"/>
      <name val="Arial"/>
      <family val="2"/>
    </font>
    <font>
      <sz val="10"/>
      <name val="Arial"/>
      <family val="2"/>
    </font>
    <font>
      <b/>
      <sz val="12"/>
      <name val="Arial"/>
      <family val="2"/>
    </font>
    <font>
      <b/>
      <sz val="11"/>
      <name val="Arial"/>
      <family val="2"/>
    </font>
    <font>
      <b/>
      <sz val="10"/>
      <color indexed="8"/>
      <name val="Arial"/>
      <family val="2"/>
    </font>
    <font>
      <b/>
      <sz val="10"/>
      <color rgb="FF000000"/>
      <name val="Arial"/>
      <family val="2"/>
    </font>
    <font>
      <b/>
      <sz val="10"/>
      <color theme="1"/>
      <name val="Arial"/>
      <family val="2"/>
    </font>
    <font>
      <b/>
      <u/>
      <sz val="10"/>
      <name val="Arial"/>
      <family val="2"/>
    </font>
    <font>
      <b/>
      <i/>
      <sz val="10"/>
      <name val="Arial"/>
      <family val="2"/>
    </font>
    <font>
      <b/>
      <i/>
      <u/>
      <sz val="10"/>
      <name val="Arial"/>
      <family val="2"/>
    </font>
  </fonts>
  <fills count="8">
    <fill>
      <patternFill patternType="none"/>
    </fill>
    <fill>
      <patternFill patternType="gray125"/>
    </fill>
    <fill>
      <patternFill patternType="solid">
        <fgColor theme="3" tint="0.89999084444715716"/>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CC"/>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6">
    <xf numFmtId="0" fontId="0"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cellStyleXfs>
  <cellXfs count="140">
    <xf numFmtId="0" fontId="0" fillId="0" borderId="0" xfId="0"/>
    <xf numFmtId="0" fontId="0" fillId="0" borderId="0" xfId="0" applyAlignment="1">
      <alignment horizontal="center" vertical="center"/>
    </xf>
    <xf numFmtId="0" fontId="1"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7" fillId="0" borderId="0" xfId="2" applyFont="1" applyAlignment="1">
      <alignment horizontal="left"/>
    </xf>
    <xf numFmtId="0" fontId="1" fillId="0" borderId="0" xfId="0" applyFont="1" applyAlignment="1">
      <alignment horizontal="left"/>
    </xf>
    <xf numFmtId="0" fontId="8" fillId="0" borderId="0" xfId="0" applyFont="1"/>
    <xf numFmtId="0" fontId="1" fillId="0" borderId="0" xfId="0" applyFont="1"/>
    <xf numFmtId="0" fontId="6" fillId="0" borderId="0" xfId="0" applyFont="1"/>
    <xf numFmtId="0" fontId="6" fillId="2" borderId="2" xfId="0" applyFont="1" applyFill="1" applyBorder="1" applyAlignment="1">
      <alignment horizontal="center" vertical="center"/>
    </xf>
    <xf numFmtId="0" fontId="9" fillId="2" borderId="3" xfId="0" applyFont="1" applyFill="1" applyBorder="1" applyAlignment="1">
      <alignment horizontal="center" vertical="center" wrapText="1"/>
    </xf>
    <xf numFmtId="44" fontId="9" fillId="2" borderId="3" xfId="1" applyFont="1" applyFill="1" applyBorder="1" applyAlignment="1">
      <alignment horizontal="center" vertical="center" wrapText="1"/>
    </xf>
    <xf numFmtId="0" fontId="6" fillId="3" borderId="4"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7" xfId="0" applyFont="1" applyFill="1" applyBorder="1" applyAlignment="1">
      <alignment vertical="center"/>
    </xf>
    <xf numFmtId="0" fontId="6" fillId="4" borderId="7" xfId="0" applyFont="1" applyFill="1" applyBorder="1" applyAlignment="1">
      <alignment horizontal="center" vertical="center" wrapText="1"/>
    </xf>
    <xf numFmtId="44" fontId="6" fillId="4" borderId="7" xfId="1" applyFont="1" applyFill="1" applyBorder="1" applyAlignment="1">
      <alignment horizontal="right" vertical="center" wrapText="1"/>
    </xf>
    <xf numFmtId="44" fontId="6" fillId="4" borderId="8" xfId="1" applyFont="1" applyFill="1" applyBorder="1" applyAlignment="1">
      <alignment horizontal="right" vertical="center" wrapText="1"/>
    </xf>
    <xf numFmtId="0" fontId="0" fillId="0" borderId="0" xfId="0" applyAlignment="1">
      <alignment vertical="center"/>
    </xf>
    <xf numFmtId="0" fontId="6" fillId="0" borderId="9" xfId="0" applyFont="1" applyBorder="1" applyAlignment="1">
      <alignment horizontal="center" vertical="center"/>
    </xf>
    <xf numFmtId="0" fontId="1" fillId="0" borderId="9" xfId="0" applyFont="1" applyBorder="1" applyAlignment="1">
      <alignment horizontal="center" vertical="center"/>
    </xf>
    <xf numFmtId="44" fontId="6" fillId="0" borderId="9" xfId="1" applyFont="1" applyBorder="1" applyAlignment="1">
      <alignment horizontal="right" vertical="center" wrapText="1"/>
    </xf>
    <xf numFmtId="44" fontId="6" fillId="0" borderId="9" xfId="1" applyFont="1" applyBorder="1" applyAlignment="1">
      <alignment horizontal="left" vertical="center" wrapText="1"/>
    </xf>
    <xf numFmtId="0" fontId="6" fillId="0" borderId="0" xfId="0" applyFont="1" applyAlignment="1">
      <alignment vertical="center"/>
    </xf>
    <xf numFmtId="0" fontId="6" fillId="0" borderId="2" xfId="0" applyFont="1" applyBorder="1" applyAlignment="1">
      <alignment horizontal="center" vertical="center"/>
    </xf>
    <xf numFmtId="0" fontId="1" fillId="0" borderId="2" xfId="0" applyFont="1" applyBorder="1" applyAlignment="1">
      <alignment horizontal="center" vertical="center"/>
    </xf>
    <xf numFmtId="44" fontId="6" fillId="0" borderId="2" xfId="1" applyFont="1" applyBorder="1" applyAlignment="1">
      <alignment horizontal="right" vertical="center" wrapText="1"/>
    </xf>
    <xf numFmtId="44" fontId="6" fillId="0" borderId="2" xfId="1" applyFont="1" applyBorder="1" applyAlignment="1">
      <alignment horizontal="left" vertical="center" wrapText="1"/>
    </xf>
    <xf numFmtId="0" fontId="6" fillId="0" borderId="2" xfId="0" applyFont="1" applyBorder="1" applyAlignment="1">
      <alignment vertical="center"/>
    </xf>
    <xf numFmtId="44" fontId="1" fillId="0" borderId="2" xfId="1" applyFont="1" applyBorder="1" applyAlignment="1">
      <alignment horizontal="left" vertical="center" wrapText="1"/>
    </xf>
    <xf numFmtId="0" fontId="6" fillId="3" borderId="2"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2" xfId="0" applyFont="1" applyFill="1" applyBorder="1" applyAlignment="1">
      <alignment vertical="center"/>
    </xf>
    <xf numFmtId="0" fontId="6" fillId="4" borderId="2" xfId="0" applyFont="1" applyFill="1" applyBorder="1" applyAlignment="1">
      <alignment horizontal="center" vertical="center" wrapText="1"/>
    </xf>
    <xf numFmtId="44" fontId="6" fillId="4" borderId="2" xfId="1" applyFont="1" applyFill="1" applyBorder="1" applyAlignment="1">
      <alignment horizontal="right" vertical="center" wrapText="1"/>
    </xf>
    <xf numFmtId="0" fontId="11" fillId="0" borderId="2" xfId="0" applyFont="1" applyBorder="1" applyAlignment="1">
      <alignment horizontal="center" vertical="center"/>
    </xf>
    <xf numFmtId="0" fontId="6" fillId="0" borderId="2" xfId="0" applyFont="1" applyBorder="1" applyAlignment="1">
      <alignment vertical="center" wrapText="1"/>
    </xf>
    <xf numFmtId="3" fontId="6" fillId="0" borderId="2" xfId="0" applyNumberFormat="1" applyFont="1" applyBorder="1" applyAlignment="1">
      <alignment horizontal="center" vertical="center"/>
    </xf>
    <xf numFmtId="0" fontId="6" fillId="0" borderId="10" xfId="0" applyFont="1" applyBorder="1" applyAlignment="1">
      <alignment horizontal="center" vertical="center"/>
    </xf>
    <xf numFmtId="0" fontId="6" fillId="0" borderId="3" xfId="0" applyFont="1" applyBorder="1" applyAlignment="1">
      <alignment vertical="center"/>
    </xf>
    <xf numFmtId="44" fontId="1" fillId="0" borderId="3" xfId="0" applyNumberFormat="1" applyFont="1" applyBorder="1" applyAlignment="1">
      <alignment horizontal="left" vertical="center"/>
    </xf>
    <xf numFmtId="44" fontId="6" fillId="0" borderId="9" xfId="0" applyNumberFormat="1" applyFont="1" applyBorder="1" applyAlignment="1">
      <alignment vertical="center"/>
    </xf>
    <xf numFmtId="44" fontId="6" fillId="0" borderId="9" xfId="1" applyFont="1" applyBorder="1" applyAlignment="1">
      <alignment vertical="center"/>
    </xf>
    <xf numFmtId="44" fontId="6" fillId="0" borderId="2" xfId="0" applyNumberFormat="1" applyFont="1" applyBorder="1" applyAlignment="1">
      <alignment vertical="center"/>
    </xf>
    <xf numFmtId="0" fontId="6" fillId="0" borderId="11" xfId="0" applyFont="1" applyBorder="1" applyAlignment="1">
      <alignment horizontal="center" vertical="center"/>
    </xf>
    <xf numFmtId="0" fontId="6" fillId="0" borderId="11" xfId="0" applyFont="1" applyBorder="1" applyAlignment="1">
      <alignment vertical="center"/>
    </xf>
    <xf numFmtId="0" fontId="6" fillId="0" borderId="9" xfId="0" applyFont="1" applyBorder="1" applyAlignment="1">
      <alignment vertical="center" wrapText="1"/>
    </xf>
    <xf numFmtId="3" fontId="6" fillId="0" borderId="9" xfId="0" applyNumberFormat="1" applyFont="1" applyBorder="1" applyAlignment="1">
      <alignment horizontal="center" vertical="center"/>
    </xf>
    <xf numFmtId="0" fontId="1" fillId="3" borderId="7" xfId="0" applyFont="1" applyFill="1" applyBorder="1" applyAlignment="1">
      <alignment vertical="center"/>
    </xf>
    <xf numFmtId="0" fontId="6" fillId="3" borderId="7" xfId="0" applyFont="1" applyFill="1" applyBorder="1" applyAlignment="1">
      <alignment vertical="center"/>
    </xf>
    <xf numFmtId="0" fontId="6" fillId="3" borderId="8" xfId="0" applyFont="1" applyFill="1" applyBorder="1" applyAlignment="1">
      <alignment vertical="center"/>
    </xf>
    <xf numFmtId="44" fontId="6" fillId="0" borderId="9" xfId="1" applyFont="1" applyFill="1" applyBorder="1" applyAlignment="1">
      <alignment vertical="center"/>
    </xf>
    <xf numFmtId="0" fontId="1" fillId="0" borderId="3" xfId="0" applyFont="1" applyBorder="1" applyAlignment="1">
      <alignment vertical="center"/>
    </xf>
    <xf numFmtId="44" fontId="1" fillId="0" borderId="3" xfId="1" applyFont="1" applyFill="1" applyBorder="1" applyAlignment="1">
      <alignment vertical="center"/>
    </xf>
    <xf numFmtId="0" fontId="6" fillId="4" borderId="2" xfId="0" applyFont="1" applyFill="1" applyBorder="1" applyAlignment="1">
      <alignment horizontal="center" vertical="center"/>
    </xf>
    <xf numFmtId="0" fontId="1" fillId="0" borderId="11" xfId="0" applyFont="1" applyBorder="1" applyAlignment="1">
      <alignment horizontal="center" vertical="center"/>
    </xf>
    <xf numFmtId="44" fontId="6" fillId="0" borderId="11" xfId="0" applyNumberFormat="1" applyFont="1" applyBorder="1" applyAlignment="1">
      <alignment vertical="center"/>
    </xf>
    <xf numFmtId="0" fontId="1" fillId="0" borderId="12" xfId="0" applyFont="1" applyBorder="1" applyAlignment="1">
      <alignment vertical="center"/>
    </xf>
    <xf numFmtId="44" fontId="1" fillId="0" borderId="8" xfId="1" applyFont="1" applyFill="1" applyBorder="1" applyAlignment="1">
      <alignment vertical="center"/>
    </xf>
    <xf numFmtId="0" fontId="6" fillId="5" borderId="4" xfId="0" applyFont="1" applyFill="1" applyBorder="1" applyAlignment="1">
      <alignment horizontal="center" vertical="center"/>
    </xf>
    <xf numFmtId="0" fontId="11" fillId="5" borderId="7" xfId="0" applyFont="1" applyFill="1" applyBorder="1" applyAlignment="1">
      <alignment horizontal="center" vertical="center"/>
    </xf>
    <xf numFmtId="0" fontId="11" fillId="5" borderId="7" xfId="0" applyFont="1" applyFill="1" applyBorder="1" applyAlignment="1">
      <alignment vertical="center"/>
    </xf>
    <xf numFmtId="0" fontId="6" fillId="5" borderId="7" xfId="0" applyFont="1" applyFill="1" applyBorder="1" applyAlignment="1">
      <alignment horizontal="center" vertical="center" wrapText="1"/>
    </xf>
    <xf numFmtId="44" fontId="6" fillId="5" borderId="7" xfId="1" applyFont="1" applyFill="1" applyBorder="1" applyAlignment="1">
      <alignment horizontal="right" vertical="center" wrapText="1"/>
    </xf>
    <xf numFmtId="44" fontId="6" fillId="5" borderId="8" xfId="1" applyFont="1" applyFill="1" applyBorder="1" applyAlignment="1">
      <alignment horizontal="right" vertical="center" wrapText="1"/>
    </xf>
    <xf numFmtId="0" fontId="6" fillId="4" borderId="4" xfId="0" applyFont="1" applyFill="1" applyBorder="1" applyAlignment="1">
      <alignment horizontal="center" vertical="center"/>
    </xf>
    <xf numFmtId="0" fontId="6" fillId="0" borderId="9" xfId="0" applyFont="1" applyBorder="1" applyAlignment="1">
      <alignment vertical="center"/>
    </xf>
    <xf numFmtId="44" fontId="6" fillId="0" borderId="2" xfId="0" applyNumberFormat="1" applyFont="1" applyBorder="1" applyAlignment="1">
      <alignment vertical="top"/>
    </xf>
    <xf numFmtId="44" fontId="6" fillId="0" borderId="9" xfId="0" applyNumberFormat="1" applyFont="1" applyBorder="1" applyAlignment="1">
      <alignment vertical="top"/>
    </xf>
    <xf numFmtId="0" fontId="6" fillId="0" borderId="3" xfId="0" applyFont="1" applyBorder="1" applyAlignment="1">
      <alignment horizontal="center" vertical="center"/>
    </xf>
    <xf numFmtId="3" fontId="6" fillId="0" borderId="3" xfId="0" applyNumberFormat="1" applyFont="1" applyBorder="1" applyAlignment="1">
      <alignment horizontal="center" vertical="center"/>
    </xf>
    <xf numFmtId="44" fontId="6" fillId="0" borderId="3" xfId="0" applyNumberFormat="1" applyFont="1" applyBorder="1" applyAlignment="1">
      <alignment vertical="top"/>
    </xf>
    <xf numFmtId="164" fontId="6" fillId="0" borderId="2" xfId="0" applyNumberFormat="1" applyFont="1" applyBorder="1" applyAlignment="1">
      <alignment horizontal="center" vertical="center"/>
    </xf>
    <xf numFmtId="0" fontId="11" fillId="0" borderId="4" xfId="0" applyFont="1" applyBorder="1" applyAlignment="1">
      <alignment horizontal="center" vertical="center"/>
    </xf>
    <xf numFmtId="44" fontId="1" fillId="0" borderId="13" xfId="0" applyNumberFormat="1" applyFont="1" applyBorder="1" applyAlignment="1">
      <alignment vertical="center"/>
    </xf>
    <xf numFmtId="44" fontId="1" fillId="0" borderId="8" xfId="0" applyNumberFormat="1" applyFont="1" applyBorder="1" applyAlignment="1">
      <alignment vertical="center"/>
    </xf>
    <xf numFmtId="0" fontId="1" fillId="2" borderId="4" xfId="0" applyFont="1" applyFill="1" applyBorder="1" applyAlignment="1">
      <alignment vertical="center"/>
    </xf>
    <xf numFmtId="44" fontId="1" fillId="0" borderId="2" xfId="0" applyNumberFormat="1" applyFont="1" applyBorder="1" applyAlignment="1">
      <alignment vertical="center"/>
    </xf>
    <xf numFmtId="0" fontId="11" fillId="2" borderId="14" xfId="0" applyFont="1" applyFill="1" applyBorder="1" applyAlignment="1">
      <alignment horizontal="center" vertical="center"/>
    </xf>
    <xf numFmtId="0" fontId="6" fillId="0" borderId="0" xfId="0" applyFont="1" applyAlignment="1">
      <alignment horizontal="center" vertical="center"/>
    </xf>
    <xf numFmtId="0" fontId="1" fillId="0" borderId="0" xfId="0" applyFont="1" applyAlignment="1">
      <alignment horizontal="right" vertical="center"/>
    </xf>
    <xf numFmtId="44" fontId="1" fillId="0" borderId="0" xfId="0" applyNumberFormat="1" applyFont="1" applyAlignment="1">
      <alignment vertical="center"/>
    </xf>
    <xf numFmtId="0" fontId="1" fillId="0" borderId="0" xfId="3" applyFont="1" applyAlignment="1">
      <alignment horizontal="left" vertical="center"/>
    </xf>
    <xf numFmtId="0" fontId="1" fillId="0" borderId="0" xfId="3" applyFont="1" applyAlignment="1">
      <alignment horizontal="left"/>
    </xf>
    <xf numFmtId="1" fontId="1" fillId="0" borderId="0" xfId="3" applyNumberFormat="1" applyFont="1" applyAlignment="1">
      <alignment horizontal="left"/>
    </xf>
    <xf numFmtId="44" fontId="1" fillId="0" borderId="0" xfId="3" applyNumberFormat="1" applyFont="1" applyAlignment="1">
      <alignment horizontal="right"/>
    </xf>
    <xf numFmtId="0" fontId="1" fillId="0" borderId="0" xfId="3" applyFont="1" applyAlignment="1">
      <alignment vertical="center"/>
    </xf>
    <xf numFmtId="0" fontId="1" fillId="0" borderId="0" xfId="3" applyFont="1"/>
    <xf numFmtId="1" fontId="6" fillId="0" borderId="0" xfId="3" applyNumberFormat="1"/>
    <xf numFmtId="0" fontId="6" fillId="0" borderId="0" xfId="3"/>
    <xf numFmtId="44" fontId="6" fillId="0" borderId="0" xfId="3" applyNumberFormat="1" applyAlignment="1">
      <alignment horizontal="right"/>
    </xf>
    <xf numFmtId="0" fontId="6" fillId="0" borderId="0" xfId="2"/>
    <xf numFmtId="1" fontId="1" fillId="0" borderId="0" xfId="3" applyNumberFormat="1" applyFont="1"/>
    <xf numFmtId="0" fontId="1" fillId="0" borderId="0" xfId="4" applyFont="1" applyAlignment="1" applyProtection="1">
      <alignment horizontal="left" vertical="center"/>
      <protection locked="0"/>
    </xf>
    <xf numFmtId="0" fontId="11" fillId="0" borderId="0" xfId="3" applyFont="1" applyAlignment="1">
      <alignment vertical="center"/>
    </xf>
    <xf numFmtId="0" fontId="6" fillId="7" borderId="4" xfId="0" applyFont="1" applyFill="1" applyBorder="1" applyAlignment="1">
      <alignment horizontal="center" vertical="center"/>
    </xf>
    <xf numFmtId="0" fontId="9" fillId="7" borderId="5" xfId="0" applyFont="1" applyFill="1" applyBorder="1" applyAlignment="1">
      <alignment horizontal="center" vertical="center" wrapText="1"/>
    </xf>
    <xf numFmtId="0" fontId="10" fillId="7" borderId="5" xfId="0" applyFont="1" applyFill="1" applyBorder="1" applyAlignment="1">
      <alignment horizontal="left" vertical="center" wrapText="1"/>
    </xf>
    <xf numFmtId="44" fontId="9" fillId="7" borderId="5" xfId="1" applyFont="1" applyFill="1" applyBorder="1" applyAlignment="1">
      <alignment horizontal="center" vertical="center" wrapText="1"/>
    </xf>
    <xf numFmtId="44" fontId="9" fillId="7" borderId="6" xfId="1" applyFont="1" applyFill="1" applyBorder="1" applyAlignment="1">
      <alignment horizontal="center" vertical="center" wrapText="1"/>
    </xf>
    <xf numFmtId="0" fontId="1" fillId="7" borderId="4" xfId="0" applyFont="1" applyFill="1" applyBorder="1" applyAlignment="1">
      <alignment vertical="center"/>
    </xf>
    <xf numFmtId="44" fontId="1" fillId="7" borderId="6" xfId="1" applyFont="1" applyFill="1" applyBorder="1" applyAlignment="1">
      <alignment vertical="center"/>
    </xf>
    <xf numFmtId="0" fontId="1" fillId="4" borderId="7" xfId="0" applyFont="1" applyFill="1" applyBorder="1" applyAlignment="1">
      <alignment horizontal="left" wrapText="1"/>
    </xf>
    <xf numFmtId="0" fontId="1" fillId="4" borderId="8" xfId="0" applyFont="1" applyFill="1" applyBorder="1" applyAlignment="1">
      <alignment horizontal="left" wrapText="1"/>
    </xf>
    <xf numFmtId="0" fontId="2"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0" fontId="6" fillId="0" borderId="1" xfId="0" applyFont="1" applyBorder="1" applyAlignment="1">
      <alignment horizontal="left" vertical="top"/>
    </xf>
    <xf numFmtId="0" fontId="0" fillId="0" borderId="1" xfId="0" applyBorder="1" applyAlignment="1">
      <alignment horizontal="left" vertical="top"/>
    </xf>
    <xf numFmtId="0" fontId="1" fillId="0" borderId="2" xfId="0" applyFont="1" applyBorder="1" applyAlignment="1">
      <alignment horizontal="right" vertical="center"/>
    </xf>
    <xf numFmtId="0" fontId="6" fillId="0" borderId="2" xfId="0" applyFont="1" applyBorder="1" applyAlignment="1">
      <alignment vertical="center"/>
    </xf>
    <xf numFmtId="0" fontId="1" fillId="0" borderId="3" xfId="0" applyFont="1" applyBorder="1" applyAlignment="1">
      <alignment horizontal="right" vertical="center"/>
    </xf>
    <xf numFmtId="0" fontId="6" fillId="0" borderId="3" xfId="0" applyFont="1" applyBorder="1" applyAlignment="1">
      <alignment vertical="center"/>
    </xf>
    <xf numFmtId="0" fontId="1" fillId="0" borderId="11" xfId="0" applyFont="1" applyBorder="1" applyAlignment="1">
      <alignment horizontal="right" vertical="center"/>
    </xf>
    <xf numFmtId="0" fontId="6" fillId="0" borderId="11" xfId="0" applyFont="1" applyBorder="1" applyAlignment="1">
      <alignment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7" borderId="7" xfId="0" applyFont="1" applyFill="1" applyBorder="1" applyAlignment="1">
      <alignment horizontal="right" vertical="center"/>
    </xf>
    <xf numFmtId="0" fontId="1" fillId="7" borderId="8" xfId="0" applyFont="1" applyFill="1" applyBorder="1" applyAlignment="1">
      <alignment horizontal="right" vertical="center"/>
    </xf>
    <xf numFmtId="0" fontId="1" fillId="6" borderId="4" xfId="0" applyFont="1" applyFill="1" applyBorder="1" applyAlignment="1">
      <alignment horizontal="right" vertical="center" wrapText="1"/>
    </xf>
    <xf numFmtId="0" fontId="1" fillId="6" borderId="7" xfId="0" applyFont="1" applyFill="1" applyBorder="1" applyAlignment="1">
      <alignment horizontal="right" vertical="center" wrapText="1"/>
    </xf>
    <xf numFmtId="0" fontId="1" fillId="6" borderId="8" xfId="0" applyFont="1" applyFill="1" applyBorder="1" applyAlignment="1">
      <alignment horizontal="right" vertical="center" wrapText="1"/>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1" fillId="2" borderId="4" xfId="0" applyFont="1" applyFill="1" applyBorder="1" applyAlignment="1">
      <alignment horizontal="right" vertical="center"/>
    </xf>
    <xf numFmtId="0" fontId="1" fillId="2" borderId="7" xfId="0" applyFont="1" applyFill="1" applyBorder="1" applyAlignment="1">
      <alignment horizontal="right" vertical="center"/>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6" fillId="2" borderId="3" xfId="0" applyFont="1" applyFill="1" applyBorder="1" applyAlignment="1">
      <alignment vertical="center"/>
    </xf>
    <xf numFmtId="0" fontId="11" fillId="2" borderId="1" xfId="0" applyFont="1" applyFill="1" applyBorder="1" applyAlignment="1">
      <alignment horizontal="right" vertical="center"/>
    </xf>
    <xf numFmtId="0" fontId="11" fillId="2" borderId="13" xfId="0" applyFont="1" applyFill="1" applyBorder="1" applyAlignment="1">
      <alignment horizontal="right" vertical="center"/>
    </xf>
    <xf numFmtId="0" fontId="11" fillId="0" borderId="0" xfId="3" applyFont="1" applyAlignment="1">
      <alignment horizontal="left" wrapText="1"/>
    </xf>
    <xf numFmtId="0" fontId="11" fillId="0" borderId="0" xfId="3" applyFont="1" applyAlignment="1">
      <alignment horizontal="center"/>
    </xf>
    <xf numFmtId="0" fontId="6" fillId="0" borderId="0" xfId="3" applyAlignment="1">
      <alignment horizontal="left"/>
    </xf>
    <xf numFmtId="0" fontId="1" fillId="0" borderId="0" xfId="3" applyFont="1" applyAlignment="1">
      <alignment horizontal="left"/>
    </xf>
    <xf numFmtId="0" fontId="1" fillId="0" borderId="0" xfId="3" applyFont="1" applyAlignment="1">
      <alignment vertical="center"/>
    </xf>
    <xf numFmtId="0" fontId="12" fillId="0" borderId="0" xfId="4" applyFont="1" applyAlignment="1" applyProtection="1">
      <alignment horizontal="center" vertical="center"/>
      <protection locked="0"/>
    </xf>
    <xf numFmtId="0" fontId="13" fillId="0" borderId="0" xfId="5" applyFont="1" applyAlignment="1">
      <alignment horizontal="center"/>
    </xf>
  </cellXfs>
  <cellStyles count="6">
    <cellStyle name="Currency" xfId="1" builtinId="4"/>
    <cellStyle name="Normal" xfId="0" builtinId="0"/>
    <cellStyle name="Normal 2" xfId="2" xr:uid="{FEC3BCF8-5972-469C-9BBD-B635FEFDC2F1}"/>
    <cellStyle name="Normal 2 10" xfId="3" xr:uid="{9F74EF40-D497-472F-B2DC-F5CCBBB601FD}"/>
    <cellStyle name="Normal 2 3" xfId="5" xr:uid="{5F4C993D-77AA-4B24-BCD6-C76D90E95E38}"/>
    <cellStyle name="Normal 4" xfId="4" xr:uid="{EB188657-9A3D-4864-8431-F6BFD426CBED}"/>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254000</xdr:colOff>
      <xdr:row>0</xdr:row>
      <xdr:rowOff>132080</xdr:rowOff>
    </xdr:from>
    <xdr:to>
      <xdr:col>2</xdr:col>
      <xdr:colOff>1209040</xdr:colOff>
      <xdr:row>4</xdr:row>
      <xdr:rowOff>71120</xdr:rowOff>
    </xdr:to>
    <xdr:pic>
      <xdr:nvPicPr>
        <xdr:cNvPr id="2" name="Picture 2">
          <a:extLst>
            <a:ext uri="{FF2B5EF4-FFF2-40B4-BE49-F238E27FC236}">
              <a16:creationId xmlns:a16="http://schemas.microsoft.com/office/drawing/2014/main" id="{E6765139-A93E-4668-B3C8-DCD3CC6198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132080"/>
          <a:ext cx="1869440"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CA405-0B63-4EBE-BB4C-D9718BB6B69B}">
  <dimension ref="A2:H164"/>
  <sheetViews>
    <sheetView tabSelected="1" view="pageBreakPreview" zoomScaleNormal="100" zoomScaleSheetLayoutView="100" workbookViewId="0"/>
  </sheetViews>
  <sheetFormatPr defaultRowHeight="13" x14ac:dyDescent="0.25"/>
  <cols>
    <col min="1" max="1" width="6" style="1" customWidth="1"/>
    <col min="2" max="2" width="7.7265625" style="2" customWidth="1"/>
    <col min="3" max="3" width="59.7265625" customWidth="1"/>
    <col min="4" max="4" width="12.26953125" customWidth="1"/>
    <col min="5" max="5" width="11.26953125" customWidth="1"/>
    <col min="6" max="6" width="13.54296875" customWidth="1"/>
    <col min="7" max="7" width="16.7265625" customWidth="1"/>
    <col min="8" max="8" width="19.7265625" hidden="1" customWidth="1"/>
    <col min="10" max="10" width="9.26953125" customWidth="1"/>
  </cols>
  <sheetData>
    <row r="2" spans="1:8" ht="2.25" customHeight="1" x14ac:dyDescent="0.25"/>
    <row r="3" spans="1:8" ht="21" customHeight="1" x14ac:dyDescent="0.6">
      <c r="B3" s="106" t="s">
        <v>0</v>
      </c>
      <c r="C3" s="106"/>
      <c r="D3" s="106"/>
      <c r="E3" s="106"/>
      <c r="F3" s="106"/>
      <c r="G3" s="106"/>
      <c r="H3" s="3"/>
    </row>
    <row r="4" spans="1:8" ht="23.25" customHeight="1" x14ac:dyDescent="0.4">
      <c r="B4" s="107" t="s">
        <v>1</v>
      </c>
      <c r="C4" s="107"/>
      <c r="D4" s="107"/>
      <c r="E4" s="107"/>
      <c r="F4" s="107"/>
      <c r="G4" s="107"/>
      <c r="H4" s="4"/>
    </row>
    <row r="5" spans="1:8" ht="15.75" customHeight="1" x14ac:dyDescent="0.25">
      <c r="B5" s="108"/>
      <c r="C5" s="108"/>
      <c r="D5" s="108"/>
      <c r="E5" s="108"/>
      <c r="F5" s="108"/>
      <c r="G5" s="108"/>
      <c r="H5" s="5"/>
    </row>
    <row r="6" spans="1:8" ht="15.5" x14ac:dyDescent="0.35">
      <c r="B6" s="6" t="s">
        <v>2</v>
      </c>
      <c r="D6" s="7"/>
      <c r="E6" s="7"/>
      <c r="F6" s="7"/>
      <c r="G6" s="7"/>
      <c r="H6" s="8"/>
    </row>
    <row r="7" spans="1:8" ht="15.5" x14ac:dyDescent="0.35">
      <c r="B7" s="6" t="s">
        <v>3</v>
      </c>
      <c r="D7" s="7"/>
      <c r="E7" s="7"/>
      <c r="F7" s="7"/>
      <c r="G7" s="7"/>
      <c r="H7" s="8"/>
    </row>
    <row r="8" spans="1:8" ht="13.15" customHeight="1" x14ac:dyDescent="0.35">
      <c r="B8" s="6" t="s">
        <v>4</v>
      </c>
      <c r="D8" s="9"/>
      <c r="E8" s="9"/>
      <c r="F8" s="9"/>
      <c r="G8" s="9"/>
      <c r="H8" s="8"/>
    </row>
    <row r="9" spans="1:8" ht="13.15" customHeight="1" x14ac:dyDescent="0.35">
      <c r="B9" s="6"/>
      <c r="D9" s="9"/>
      <c r="E9" s="9"/>
      <c r="F9" s="9"/>
      <c r="G9" s="9"/>
      <c r="H9" s="8"/>
    </row>
    <row r="10" spans="1:8" ht="22.5" customHeight="1" x14ac:dyDescent="0.25">
      <c r="A10" s="109" t="s">
        <v>5</v>
      </c>
      <c r="B10" s="110"/>
      <c r="C10" s="110"/>
      <c r="D10" s="110"/>
      <c r="E10" s="110"/>
      <c r="F10" s="110"/>
      <c r="G10" s="10"/>
    </row>
    <row r="11" spans="1:8" ht="39" x14ac:dyDescent="0.25">
      <c r="A11" s="11"/>
      <c r="B11" s="12" t="s">
        <v>6</v>
      </c>
      <c r="C11" s="12" t="s">
        <v>7</v>
      </c>
      <c r="D11" s="12" t="s">
        <v>8</v>
      </c>
      <c r="E11" s="12" t="s">
        <v>9</v>
      </c>
      <c r="F11" s="13" t="s">
        <v>10</v>
      </c>
      <c r="G11" s="13" t="s">
        <v>11</v>
      </c>
    </row>
    <row r="12" spans="1:8" ht="29.25" customHeight="1" x14ac:dyDescent="0.25">
      <c r="A12" s="97"/>
      <c r="B12" s="98"/>
      <c r="C12" s="99" t="s">
        <v>12</v>
      </c>
      <c r="D12" s="98"/>
      <c r="E12" s="98"/>
      <c r="F12" s="100"/>
      <c r="G12" s="101"/>
    </row>
    <row r="13" spans="1:8" s="20" customFormat="1" ht="25.15" customHeight="1" x14ac:dyDescent="0.25">
      <c r="A13" s="14"/>
      <c r="B13" s="15"/>
      <c r="C13" s="16" t="s">
        <v>13</v>
      </c>
      <c r="D13" s="17"/>
      <c r="E13" s="17"/>
      <c r="F13" s="18"/>
      <c r="G13" s="19"/>
    </row>
    <row r="14" spans="1:8" s="25" customFormat="1" ht="25.15" customHeight="1" x14ac:dyDescent="0.25">
      <c r="A14" s="21">
        <v>1</v>
      </c>
      <c r="B14" s="22">
        <v>1</v>
      </c>
      <c r="C14" s="48" t="s">
        <v>192</v>
      </c>
      <c r="D14" s="21" t="s">
        <v>14</v>
      </c>
      <c r="E14" s="21">
        <v>1</v>
      </c>
      <c r="F14" s="23"/>
      <c r="G14" s="24">
        <f t="shared" ref="G14:G20" si="0">SUM(E14*F14)</f>
        <v>0</v>
      </c>
    </row>
    <row r="15" spans="1:8" s="25" customFormat="1" ht="25.15" customHeight="1" x14ac:dyDescent="0.25">
      <c r="A15" s="26">
        <f>SUM(1+A14)</f>
        <v>2</v>
      </c>
      <c r="B15" s="27">
        <v>2</v>
      </c>
      <c r="C15" s="38" t="s">
        <v>193</v>
      </c>
      <c r="D15" s="26" t="s">
        <v>14</v>
      </c>
      <c r="E15" s="26">
        <v>1</v>
      </c>
      <c r="F15" s="28"/>
      <c r="G15" s="29">
        <f t="shared" si="0"/>
        <v>0</v>
      </c>
    </row>
    <row r="16" spans="1:8" s="25" customFormat="1" ht="25.15" customHeight="1" x14ac:dyDescent="0.25">
      <c r="A16" s="26">
        <f t="shared" ref="A16:A79" si="1">SUM(1+A15)</f>
        <v>3</v>
      </c>
      <c r="B16" s="27">
        <v>3</v>
      </c>
      <c r="C16" s="38" t="s">
        <v>15</v>
      </c>
      <c r="D16" s="26" t="s">
        <v>16</v>
      </c>
      <c r="E16" s="26">
        <v>1</v>
      </c>
      <c r="F16" s="28"/>
      <c r="G16" s="29">
        <f t="shared" si="0"/>
        <v>0</v>
      </c>
    </row>
    <row r="17" spans="1:7" s="25" customFormat="1" ht="25.15" customHeight="1" x14ac:dyDescent="0.25">
      <c r="A17" s="26">
        <f t="shared" si="1"/>
        <v>4</v>
      </c>
      <c r="B17" s="27">
        <v>4</v>
      </c>
      <c r="C17" s="38" t="s">
        <v>17</v>
      </c>
      <c r="D17" s="26" t="s">
        <v>14</v>
      </c>
      <c r="E17" s="26">
        <v>1</v>
      </c>
      <c r="F17" s="28"/>
      <c r="G17" s="29">
        <f t="shared" si="0"/>
        <v>0</v>
      </c>
    </row>
    <row r="18" spans="1:7" s="25" customFormat="1" ht="25.15" customHeight="1" x14ac:dyDescent="0.25">
      <c r="A18" s="26">
        <f t="shared" si="1"/>
        <v>5</v>
      </c>
      <c r="B18" s="27">
        <v>5</v>
      </c>
      <c r="C18" s="38" t="s">
        <v>18</v>
      </c>
      <c r="D18" s="26" t="s">
        <v>14</v>
      </c>
      <c r="E18" s="26">
        <v>1</v>
      </c>
      <c r="F18" s="28"/>
      <c r="G18" s="29">
        <f t="shared" si="0"/>
        <v>0</v>
      </c>
    </row>
    <row r="19" spans="1:7" s="25" customFormat="1" ht="30" customHeight="1" x14ac:dyDescent="0.25">
      <c r="A19" s="26">
        <f t="shared" si="1"/>
        <v>6</v>
      </c>
      <c r="B19" s="27">
        <v>6</v>
      </c>
      <c r="C19" s="38" t="s">
        <v>19</v>
      </c>
      <c r="D19" s="26" t="s">
        <v>14</v>
      </c>
      <c r="E19" s="26">
        <v>1</v>
      </c>
      <c r="F19" s="28"/>
      <c r="G19" s="29">
        <f t="shared" si="0"/>
        <v>0</v>
      </c>
    </row>
    <row r="20" spans="1:7" s="25" customFormat="1" ht="25.15" customHeight="1" x14ac:dyDescent="0.25">
      <c r="A20" s="26">
        <f t="shared" si="1"/>
        <v>7</v>
      </c>
      <c r="B20" s="27">
        <v>7</v>
      </c>
      <c r="C20" s="38" t="s">
        <v>194</v>
      </c>
      <c r="D20" s="26" t="s">
        <v>14</v>
      </c>
      <c r="E20" s="26">
        <v>1</v>
      </c>
      <c r="F20" s="28"/>
      <c r="G20" s="29">
        <f t="shared" si="0"/>
        <v>0</v>
      </c>
    </row>
    <row r="21" spans="1:7" s="20" customFormat="1" ht="25.15" customHeight="1" x14ac:dyDescent="0.25">
      <c r="A21" s="26">
        <f t="shared" si="1"/>
        <v>8</v>
      </c>
      <c r="B21" s="111" t="s">
        <v>20</v>
      </c>
      <c r="C21" s="112"/>
      <c r="D21" s="112"/>
      <c r="E21" s="112"/>
      <c r="F21" s="112"/>
      <c r="G21" s="31">
        <f>SUM(G14:G20)</f>
        <v>0</v>
      </c>
    </row>
    <row r="22" spans="1:7" s="20" customFormat="1" ht="25.15" customHeight="1" x14ac:dyDescent="0.25">
      <c r="A22" s="32"/>
      <c r="B22" s="33"/>
      <c r="C22" s="34" t="s">
        <v>21</v>
      </c>
      <c r="D22" s="35"/>
      <c r="E22" s="35"/>
      <c r="F22" s="36"/>
      <c r="G22" s="36"/>
    </row>
    <row r="23" spans="1:7" s="25" customFormat="1" ht="25.15" customHeight="1" x14ac:dyDescent="0.25">
      <c r="A23" s="26">
        <f>SUM(1+A21)</f>
        <v>9</v>
      </c>
      <c r="B23" s="37">
        <v>8</v>
      </c>
      <c r="C23" s="38" t="s">
        <v>22</v>
      </c>
      <c r="D23" s="39">
        <v>5</v>
      </c>
      <c r="E23" s="26" t="s">
        <v>23</v>
      </c>
      <c r="F23" s="28"/>
      <c r="G23" s="29">
        <f>D23*F23</f>
        <v>0</v>
      </c>
    </row>
    <row r="24" spans="1:7" s="25" customFormat="1" ht="25.15" customHeight="1" x14ac:dyDescent="0.25">
      <c r="A24" s="26">
        <f t="shared" si="1"/>
        <v>10</v>
      </c>
      <c r="B24" s="37">
        <v>9</v>
      </c>
      <c r="C24" s="38" t="s">
        <v>24</v>
      </c>
      <c r="D24" s="39">
        <v>1832</v>
      </c>
      <c r="E24" s="26" t="s">
        <v>23</v>
      </c>
      <c r="F24" s="28"/>
      <c r="G24" s="29">
        <f t="shared" ref="G24:G49" si="2">D24*F24</f>
        <v>0</v>
      </c>
    </row>
    <row r="25" spans="1:7" s="25" customFormat="1" ht="25.15" customHeight="1" x14ac:dyDescent="0.25">
      <c r="A25" s="26">
        <f t="shared" si="1"/>
        <v>11</v>
      </c>
      <c r="B25" s="37">
        <v>10</v>
      </c>
      <c r="C25" s="38" t="s">
        <v>25</v>
      </c>
      <c r="D25" s="39">
        <v>3</v>
      </c>
      <c r="E25" s="26" t="s">
        <v>26</v>
      </c>
      <c r="F25" s="28"/>
      <c r="G25" s="29">
        <f t="shared" si="2"/>
        <v>0</v>
      </c>
    </row>
    <row r="26" spans="1:7" s="25" customFormat="1" ht="25" x14ac:dyDescent="0.25">
      <c r="A26" s="26">
        <f t="shared" si="1"/>
        <v>12</v>
      </c>
      <c r="B26" s="37">
        <v>11</v>
      </c>
      <c r="C26" s="38" t="s">
        <v>27</v>
      </c>
      <c r="D26" s="39">
        <v>35</v>
      </c>
      <c r="E26" s="26" t="s">
        <v>28</v>
      </c>
      <c r="F26" s="28"/>
      <c r="G26" s="29">
        <f t="shared" si="2"/>
        <v>0</v>
      </c>
    </row>
    <row r="27" spans="1:7" s="25" customFormat="1" ht="25" x14ac:dyDescent="0.25">
      <c r="A27" s="26">
        <f t="shared" si="1"/>
        <v>13</v>
      </c>
      <c r="B27" s="37">
        <v>12</v>
      </c>
      <c r="C27" s="38" t="s">
        <v>29</v>
      </c>
      <c r="D27" s="39">
        <v>4</v>
      </c>
      <c r="E27" s="26" t="s">
        <v>28</v>
      </c>
      <c r="F27" s="28"/>
      <c r="G27" s="29">
        <f t="shared" si="2"/>
        <v>0</v>
      </c>
    </row>
    <row r="28" spans="1:7" s="25" customFormat="1" ht="25.15" customHeight="1" x14ac:dyDescent="0.25">
      <c r="A28" s="26">
        <f t="shared" si="1"/>
        <v>14</v>
      </c>
      <c r="B28" s="37">
        <v>13</v>
      </c>
      <c r="C28" s="38" t="s">
        <v>30</v>
      </c>
      <c r="D28" s="39">
        <v>17</v>
      </c>
      <c r="E28" s="26" t="s">
        <v>28</v>
      </c>
      <c r="F28" s="28"/>
      <c r="G28" s="29">
        <f t="shared" si="2"/>
        <v>0</v>
      </c>
    </row>
    <row r="29" spans="1:7" s="25" customFormat="1" ht="25.15" customHeight="1" x14ac:dyDescent="0.25">
      <c r="A29" s="26">
        <f t="shared" si="1"/>
        <v>15</v>
      </c>
      <c r="B29" s="37">
        <v>14</v>
      </c>
      <c r="C29" s="38" t="s">
        <v>31</v>
      </c>
      <c r="D29" s="39">
        <v>18</v>
      </c>
      <c r="E29" s="26" t="s">
        <v>28</v>
      </c>
      <c r="F29" s="28"/>
      <c r="G29" s="29">
        <f t="shared" si="2"/>
        <v>0</v>
      </c>
    </row>
    <row r="30" spans="1:7" s="25" customFormat="1" ht="25.15" customHeight="1" x14ac:dyDescent="0.25">
      <c r="A30" s="26">
        <f t="shared" si="1"/>
        <v>16</v>
      </c>
      <c r="B30" s="37">
        <v>15</v>
      </c>
      <c r="C30" s="38" t="s">
        <v>32</v>
      </c>
      <c r="D30" s="39">
        <v>2</v>
      </c>
      <c r="E30" s="26" t="s">
        <v>28</v>
      </c>
      <c r="F30" s="28"/>
      <c r="G30" s="29">
        <f t="shared" si="2"/>
        <v>0</v>
      </c>
    </row>
    <row r="31" spans="1:7" s="25" customFormat="1" ht="25.15" customHeight="1" x14ac:dyDescent="0.25">
      <c r="A31" s="26">
        <f t="shared" si="1"/>
        <v>17</v>
      </c>
      <c r="B31" s="37">
        <v>16</v>
      </c>
      <c r="C31" s="38" t="s">
        <v>33</v>
      </c>
      <c r="D31" s="39">
        <v>2</v>
      </c>
      <c r="E31" s="26" t="s">
        <v>28</v>
      </c>
      <c r="F31" s="28"/>
      <c r="G31" s="29">
        <f t="shared" si="2"/>
        <v>0</v>
      </c>
    </row>
    <row r="32" spans="1:7" s="25" customFormat="1" ht="25.15" customHeight="1" x14ac:dyDescent="0.25">
      <c r="A32" s="26">
        <f t="shared" si="1"/>
        <v>18</v>
      </c>
      <c r="B32" s="37">
        <v>17</v>
      </c>
      <c r="C32" s="38" t="s">
        <v>34</v>
      </c>
      <c r="D32" s="39">
        <v>1</v>
      </c>
      <c r="E32" s="26" t="s">
        <v>28</v>
      </c>
      <c r="F32" s="28"/>
      <c r="G32" s="29">
        <f t="shared" si="2"/>
        <v>0</v>
      </c>
    </row>
    <row r="33" spans="1:7" s="25" customFormat="1" ht="25.15" customHeight="1" x14ac:dyDescent="0.25">
      <c r="A33" s="26">
        <f t="shared" si="1"/>
        <v>19</v>
      </c>
      <c r="B33" s="37">
        <v>18</v>
      </c>
      <c r="C33" s="38" t="s">
        <v>35</v>
      </c>
      <c r="D33" s="39">
        <v>6</v>
      </c>
      <c r="E33" s="26" t="s">
        <v>28</v>
      </c>
      <c r="F33" s="28"/>
      <c r="G33" s="29">
        <f t="shared" si="2"/>
        <v>0</v>
      </c>
    </row>
    <row r="34" spans="1:7" s="25" customFormat="1" ht="25.15" customHeight="1" x14ac:dyDescent="0.25">
      <c r="A34" s="26">
        <f t="shared" si="1"/>
        <v>20</v>
      </c>
      <c r="B34" s="37">
        <v>19</v>
      </c>
      <c r="C34" s="38" t="s">
        <v>36</v>
      </c>
      <c r="D34" s="39">
        <v>4</v>
      </c>
      <c r="E34" s="26" t="s">
        <v>28</v>
      </c>
      <c r="F34" s="28"/>
      <c r="G34" s="29">
        <f t="shared" si="2"/>
        <v>0</v>
      </c>
    </row>
    <row r="35" spans="1:7" s="25" customFormat="1" ht="25.15" customHeight="1" x14ac:dyDescent="0.25">
      <c r="A35" s="26">
        <f t="shared" si="1"/>
        <v>21</v>
      </c>
      <c r="B35" s="37">
        <v>20</v>
      </c>
      <c r="C35" s="38" t="s">
        <v>37</v>
      </c>
      <c r="D35" s="39">
        <v>2</v>
      </c>
      <c r="E35" s="26" t="s">
        <v>28</v>
      </c>
      <c r="F35" s="28"/>
      <c r="G35" s="29">
        <f t="shared" si="2"/>
        <v>0</v>
      </c>
    </row>
    <row r="36" spans="1:7" s="25" customFormat="1" ht="25.15" customHeight="1" x14ac:dyDescent="0.25">
      <c r="A36" s="26">
        <f t="shared" si="1"/>
        <v>22</v>
      </c>
      <c r="B36" s="37">
        <v>21</v>
      </c>
      <c r="C36" s="38" t="s">
        <v>38</v>
      </c>
      <c r="D36" s="39">
        <v>1</v>
      </c>
      <c r="E36" s="26" t="s">
        <v>28</v>
      </c>
      <c r="F36" s="28"/>
      <c r="G36" s="29">
        <f t="shared" si="2"/>
        <v>0</v>
      </c>
    </row>
    <row r="37" spans="1:7" s="25" customFormat="1" ht="25.15" customHeight="1" x14ac:dyDescent="0.25">
      <c r="A37" s="26">
        <f t="shared" si="1"/>
        <v>23</v>
      </c>
      <c r="B37" s="37">
        <v>22</v>
      </c>
      <c r="C37" s="38" t="s">
        <v>39</v>
      </c>
      <c r="D37" s="39">
        <v>1</v>
      </c>
      <c r="E37" s="26" t="s">
        <v>28</v>
      </c>
      <c r="F37" s="28"/>
      <c r="G37" s="29">
        <f t="shared" si="2"/>
        <v>0</v>
      </c>
    </row>
    <row r="38" spans="1:7" s="25" customFormat="1" ht="25.15" customHeight="1" x14ac:dyDescent="0.25">
      <c r="A38" s="26">
        <f t="shared" si="1"/>
        <v>24</v>
      </c>
      <c r="B38" s="37">
        <v>23</v>
      </c>
      <c r="C38" s="38" t="s">
        <v>40</v>
      </c>
      <c r="D38" s="39">
        <v>2</v>
      </c>
      <c r="E38" s="26" t="s">
        <v>28</v>
      </c>
      <c r="F38" s="28"/>
      <c r="G38" s="29">
        <f t="shared" si="2"/>
        <v>0</v>
      </c>
    </row>
    <row r="39" spans="1:7" s="25" customFormat="1" ht="25.15" customHeight="1" x14ac:dyDescent="0.25">
      <c r="A39" s="26">
        <f t="shared" si="1"/>
        <v>25</v>
      </c>
      <c r="B39" s="37">
        <v>24</v>
      </c>
      <c r="C39" s="38" t="s">
        <v>41</v>
      </c>
      <c r="D39" s="39">
        <v>1</v>
      </c>
      <c r="E39" s="26" t="s">
        <v>28</v>
      </c>
      <c r="F39" s="28"/>
      <c r="G39" s="29">
        <f t="shared" si="2"/>
        <v>0</v>
      </c>
    </row>
    <row r="40" spans="1:7" s="25" customFormat="1" ht="25.15" customHeight="1" x14ac:dyDescent="0.25">
      <c r="A40" s="26">
        <f t="shared" si="1"/>
        <v>26</v>
      </c>
      <c r="B40" s="37">
        <v>25</v>
      </c>
      <c r="C40" s="38" t="s">
        <v>42</v>
      </c>
      <c r="D40" s="39">
        <v>1</v>
      </c>
      <c r="E40" s="26" t="s">
        <v>28</v>
      </c>
      <c r="F40" s="28"/>
      <c r="G40" s="29">
        <f t="shared" si="2"/>
        <v>0</v>
      </c>
    </row>
    <row r="41" spans="1:7" s="25" customFormat="1" ht="25.15" customHeight="1" x14ac:dyDescent="0.25">
      <c r="A41" s="26">
        <f t="shared" si="1"/>
        <v>27</v>
      </c>
      <c r="B41" s="37">
        <v>26</v>
      </c>
      <c r="C41" s="38" t="s">
        <v>43</v>
      </c>
      <c r="D41" s="39">
        <v>7</v>
      </c>
      <c r="E41" s="26" t="s">
        <v>28</v>
      </c>
      <c r="F41" s="28"/>
      <c r="G41" s="29">
        <f t="shared" si="2"/>
        <v>0</v>
      </c>
    </row>
    <row r="42" spans="1:7" s="25" customFormat="1" ht="25.15" customHeight="1" x14ac:dyDescent="0.25">
      <c r="A42" s="26">
        <f t="shared" si="1"/>
        <v>28</v>
      </c>
      <c r="B42" s="37">
        <v>27</v>
      </c>
      <c r="C42" s="38" t="s">
        <v>44</v>
      </c>
      <c r="D42" s="39">
        <v>2</v>
      </c>
      <c r="E42" s="26" t="s">
        <v>28</v>
      </c>
      <c r="F42" s="28"/>
      <c r="G42" s="29">
        <f t="shared" si="2"/>
        <v>0</v>
      </c>
    </row>
    <row r="43" spans="1:7" s="25" customFormat="1" ht="25.15" customHeight="1" x14ac:dyDescent="0.25">
      <c r="A43" s="26">
        <f t="shared" si="1"/>
        <v>29</v>
      </c>
      <c r="B43" s="37">
        <v>28</v>
      </c>
      <c r="C43" s="38" t="s">
        <v>45</v>
      </c>
      <c r="D43" s="39">
        <v>10</v>
      </c>
      <c r="E43" s="26" t="s">
        <v>46</v>
      </c>
      <c r="F43" s="28"/>
      <c r="G43" s="29">
        <f t="shared" si="2"/>
        <v>0</v>
      </c>
    </row>
    <row r="44" spans="1:7" s="25" customFormat="1" ht="25.15" customHeight="1" x14ac:dyDescent="0.25">
      <c r="A44" s="26">
        <f t="shared" si="1"/>
        <v>30</v>
      </c>
      <c r="B44" s="37">
        <v>29</v>
      </c>
      <c r="C44" s="38" t="s">
        <v>47</v>
      </c>
      <c r="D44" s="39">
        <v>10</v>
      </c>
      <c r="E44" s="26" t="s">
        <v>28</v>
      </c>
      <c r="F44" s="28"/>
      <c r="G44" s="29">
        <f t="shared" si="2"/>
        <v>0</v>
      </c>
    </row>
    <row r="45" spans="1:7" s="25" customFormat="1" ht="25.15" customHeight="1" x14ac:dyDescent="0.25">
      <c r="A45" s="26">
        <f t="shared" si="1"/>
        <v>31</v>
      </c>
      <c r="B45" s="37">
        <v>30</v>
      </c>
      <c r="C45" s="38" t="s">
        <v>48</v>
      </c>
      <c r="D45" s="39">
        <v>1</v>
      </c>
      <c r="E45" s="26" t="s">
        <v>28</v>
      </c>
      <c r="F45" s="28"/>
      <c r="G45" s="29">
        <f t="shared" si="2"/>
        <v>0</v>
      </c>
    </row>
    <row r="46" spans="1:7" s="25" customFormat="1" ht="25.15" customHeight="1" x14ac:dyDescent="0.25">
      <c r="A46" s="26">
        <f t="shared" si="1"/>
        <v>32</v>
      </c>
      <c r="B46" s="37">
        <v>31</v>
      </c>
      <c r="C46" s="38" t="s">
        <v>49</v>
      </c>
      <c r="D46" s="39">
        <v>6</v>
      </c>
      <c r="E46" s="26" t="s">
        <v>28</v>
      </c>
      <c r="F46" s="28"/>
      <c r="G46" s="29">
        <f t="shared" si="2"/>
        <v>0</v>
      </c>
    </row>
    <row r="47" spans="1:7" s="25" customFormat="1" ht="25.15" customHeight="1" x14ac:dyDescent="0.25">
      <c r="A47" s="26">
        <f t="shared" si="1"/>
        <v>33</v>
      </c>
      <c r="B47" s="37">
        <v>32</v>
      </c>
      <c r="C47" s="38" t="s">
        <v>50</v>
      </c>
      <c r="D47" s="39">
        <v>3</v>
      </c>
      <c r="E47" s="26" t="s">
        <v>28</v>
      </c>
      <c r="F47" s="28"/>
      <c r="G47" s="29">
        <f t="shared" si="2"/>
        <v>0</v>
      </c>
    </row>
    <row r="48" spans="1:7" s="25" customFormat="1" ht="25.15" customHeight="1" x14ac:dyDescent="0.25">
      <c r="A48" s="26">
        <f t="shared" si="1"/>
        <v>34</v>
      </c>
      <c r="B48" s="37">
        <v>33</v>
      </c>
      <c r="C48" s="38" t="s">
        <v>51</v>
      </c>
      <c r="D48" s="39">
        <v>685</v>
      </c>
      <c r="E48" s="26" t="s">
        <v>23</v>
      </c>
      <c r="F48" s="28"/>
      <c r="G48" s="29">
        <f t="shared" si="2"/>
        <v>0</v>
      </c>
    </row>
    <row r="49" spans="1:7" s="25" customFormat="1" ht="25.15" customHeight="1" x14ac:dyDescent="0.25">
      <c r="A49" s="26">
        <f t="shared" si="1"/>
        <v>35</v>
      </c>
      <c r="B49" s="37">
        <v>34</v>
      </c>
      <c r="C49" s="38" t="s">
        <v>52</v>
      </c>
      <c r="D49" s="39">
        <v>450</v>
      </c>
      <c r="E49" s="26" t="s">
        <v>23</v>
      </c>
      <c r="F49" s="28"/>
      <c r="G49" s="29">
        <f t="shared" si="2"/>
        <v>0</v>
      </c>
    </row>
    <row r="50" spans="1:7" s="20" customFormat="1" ht="25.15" customHeight="1" x14ac:dyDescent="0.25">
      <c r="A50" s="40">
        <f t="shared" si="1"/>
        <v>36</v>
      </c>
      <c r="B50" s="113" t="s">
        <v>53</v>
      </c>
      <c r="C50" s="114"/>
      <c r="D50" s="114"/>
      <c r="E50" s="114"/>
      <c r="F50" s="114"/>
      <c r="G50" s="42">
        <f>SUM(G23:G49)</f>
        <v>0</v>
      </c>
    </row>
    <row r="51" spans="1:7" s="20" customFormat="1" ht="25.15" customHeight="1" x14ac:dyDescent="0.25">
      <c r="A51" s="14"/>
      <c r="B51" s="15"/>
      <c r="C51" s="16" t="s">
        <v>54</v>
      </c>
      <c r="D51" s="17"/>
      <c r="E51" s="17"/>
      <c r="F51" s="18"/>
      <c r="G51" s="19"/>
    </row>
    <row r="52" spans="1:7" s="20" customFormat="1" ht="25.15" customHeight="1" x14ac:dyDescent="0.25">
      <c r="A52" s="26">
        <f>SUM(1+A50)</f>
        <v>37</v>
      </c>
      <c r="B52" s="27">
        <v>35</v>
      </c>
      <c r="C52" s="38" t="s">
        <v>55</v>
      </c>
      <c r="D52" s="26">
        <v>593</v>
      </c>
      <c r="E52" s="21" t="s">
        <v>23</v>
      </c>
      <c r="F52" s="43"/>
      <c r="G52" s="44">
        <f>D52*F52</f>
        <v>0</v>
      </c>
    </row>
    <row r="53" spans="1:7" s="20" customFormat="1" ht="25.15" customHeight="1" x14ac:dyDescent="0.25">
      <c r="A53" s="26">
        <f t="shared" si="1"/>
        <v>38</v>
      </c>
      <c r="B53" s="27">
        <v>36</v>
      </c>
      <c r="C53" s="38" t="s">
        <v>56</v>
      </c>
      <c r="D53" s="26">
        <v>1023</v>
      </c>
      <c r="E53" s="26" t="s">
        <v>23</v>
      </c>
      <c r="F53" s="45"/>
      <c r="G53" s="44">
        <f t="shared" ref="G53:G63" si="3">D53*F53</f>
        <v>0</v>
      </c>
    </row>
    <row r="54" spans="1:7" s="20" customFormat="1" ht="25.15" customHeight="1" x14ac:dyDescent="0.25">
      <c r="A54" s="26">
        <f t="shared" si="1"/>
        <v>39</v>
      </c>
      <c r="B54" s="27">
        <v>37</v>
      </c>
      <c r="C54" s="38" t="s">
        <v>57</v>
      </c>
      <c r="D54" s="26">
        <v>8</v>
      </c>
      <c r="E54" s="26" t="s">
        <v>28</v>
      </c>
      <c r="F54" s="45"/>
      <c r="G54" s="44">
        <f t="shared" si="3"/>
        <v>0</v>
      </c>
    </row>
    <row r="55" spans="1:7" s="20" customFormat="1" ht="25.15" customHeight="1" x14ac:dyDescent="0.25">
      <c r="A55" s="26">
        <f t="shared" si="1"/>
        <v>40</v>
      </c>
      <c r="B55" s="27">
        <v>38</v>
      </c>
      <c r="C55" s="38" t="s">
        <v>58</v>
      </c>
      <c r="D55" s="26">
        <v>17</v>
      </c>
      <c r="E55" s="26" t="s">
        <v>28</v>
      </c>
      <c r="F55" s="45"/>
      <c r="G55" s="44">
        <f t="shared" si="3"/>
        <v>0</v>
      </c>
    </row>
    <row r="56" spans="1:7" s="20" customFormat="1" ht="25.15" customHeight="1" x14ac:dyDescent="0.25">
      <c r="A56" s="26">
        <f t="shared" si="1"/>
        <v>41</v>
      </c>
      <c r="B56" s="27">
        <v>39</v>
      </c>
      <c r="C56" s="38" t="s">
        <v>59</v>
      </c>
      <c r="D56" s="26">
        <v>17</v>
      </c>
      <c r="E56" s="26" t="s">
        <v>28</v>
      </c>
      <c r="F56" s="45"/>
      <c r="G56" s="44">
        <f t="shared" si="3"/>
        <v>0</v>
      </c>
    </row>
    <row r="57" spans="1:7" s="20" customFormat="1" ht="25.15" customHeight="1" x14ac:dyDescent="0.25">
      <c r="A57" s="26">
        <f t="shared" si="1"/>
        <v>42</v>
      </c>
      <c r="B57" s="27">
        <v>40</v>
      </c>
      <c r="C57" s="38" t="s">
        <v>60</v>
      </c>
      <c r="D57" s="26">
        <v>25</v>
      </c>
      <c r="E57" s="26" t="s">
        <v>28</v>
      </c>
      <c r="F57" s="45"/>
      <c r="G57" s="44">
        <f t="shared" si="3"/>
        <v>0</v>
      </c>
    </row>
    <row r="58" spans="1:7" s="20" customFormat="1" ht="25.15" customHeight="1" x14ac:dyDescent="0.25">
      <c r="A58" s="26">
        <f t="shared" si="1"/>
        <v>43</v>
      </c>
      <c r="B58" s="27">
        <v>41</v>
      </c>
      <c r="C58" s="30" t="s">
        <v>61</v>
      </c>
      <c r="D58" s="26">
        <v>3</v>
      </c>
      <c r="E58" s="26" t="s">
        <v>28</v>
      </c>
      <c r="F58" s="45"/>
      <c r="G58" s="44">
        <f t="shared" si="3"/>
        <v>0</v>
      </c>
    </row>
    <row r="59" spans="1:7" s="20" customFormat="1" ht="25.15" customHeight="1" x14ac:dyDescent="0.25">
      <c r="A59" s="26">
        <f t="shared" si="1"/>
        <v>44</v>
      </c>
      <c r="B59" s="27">
        <v>42</v>
      </c>
      <c r="C59" s="38" t="s">
        <v>62</v>
      </c>
      <c r="D59" s="26">
        <v>402</v>
      </c>
      <c r="E59" s="26" t="s">
        <v>23</v>
      </c>
      <c r="F59" s="45"/>
      <c r="G59" s="44">
        <f t="shared" si="3"/>
        <v>0</v>
      </c>
    </row>
    <row r="60" spans="1:7" s="20" customFormat="1" ht="25.15" customHeight="1" x14ac:dyDescent="0.25">
      <c r="A60" s="26">
        <f t="shared" si="1"/>
        <v>45</v>
      </c>
      <c r="B60" s="27">
        <v>43</v>
      </c>
      <c r="C60" s="30" t="s">
        <v>63</v>
      </c>
      <c r="D60" s="26">
        <v>402</v>
      </c>
      <c r="E60" s="26" t="s">
        <v>23</v>
      </c>
      <c r="F60" s="45"/>
      <c r="G60" s="44">
        <f t="shared" si="3"/>
        <v>0</v>
      </c>
    </row>
    <row r="61" spans="1:7" s="20" customFormat="1" ht="25.15" customHeight="1" x14ac:dyDescent="0.25">
      <c r="A61" s="26">
        <f t="shared" si="1"/>
        <v>46</v>
      </c>
      <c r="B61" s="27">
        <v>44</v>
      </c>
      <c r="C61" s="30" t="s">
        <v>64</v>
      </c>
      <c r="D61" s="26">
        <v>8</v>
      </c>
      <c r="E61" s="26" t="s">
        <v>28</v>
      </c>
      <c r="F61" s="45"/>
      <c r="G61" s="44">
        <f t="shared" si="3"/>
        <v>0</v>
      </c>
    </row>
    <row r="62" spans="1:7" s="20" customFormat="1" ht="25.15" customHeight="1" x14ac:dyDescent="0.25">
      <c r="A62" s="26">
        <f t="shared" si="1"/>
        <v>47</v>
      </c>
      <c r="B62" s="27">
        <v>45</v>
      </c>
      <c r="C62" s="30" t="s">
        <v>65</v>
      </c>
      <c r="D62" s="26">
        <v>595</v>
      </c>
      <c r="E62" s="26" t="s">
        <v>23</v>
      </c>
      <c r="F62" s="45"/>
      <c r="G62" s="44">
        <f t="shared" si="3"/>
        <v>0</v>
      </c>
    </row>
    <row r="63" spans="1:7" s="20" customFormat="1" ht="25.15" customHeight="1" x14ac:dyDescent="0.25">
      <c r="A63" s="26">
        <f t="shared" si="1"/>
        <v>48</v>
      </c>
      <c r="B63" s="27">
        <v>46</v>
      </c>
      <c r="C63" s="30" t="s">
        <v>66</v>
      </c>
      <c r="D63" s="26">
        <v>1025</v>
      </c>
      <c r="E63" s="26" t="s">
        <v>23</v>
      </c>
      <c r="F63" s="45"/>
      <c r="G63" s="44">
        <f t="shared" si="3"/>
        <v>0</v>
      </c>
    </row>
    <row r="64" spans="1:7" s="20" customFormat="1" ht="25.15" customHeight="1" x14ac:dyDescent="0.25">
      <c r="A64" s="46">
        <f t="shared" si="1"/>
        <v>49</v>
      </c>
      <c r="B64" s="115" t="s">
        <v>67</v>
      </c>
      <c r="C64" s="116"/>
      <c r="D64" s="116"/>
      <c r="E64" s="114"/>
      <c r="F64" s="114"/>
      <c r="G64" s="42">
        <f>SUM(G52:G63)</f>
        <v>0</v>
      </c>
    </row>
    <row r="65" spans="1:7" s="20" customFormat="1" ht="25.15" customHeight="1" x14ac:dyDescent="0.25">
      <c r="A65" s="14"/>
      <c r="B65" s="15"/>
      <c r="C65" s="16" t="s">
        <v>68</v>
      </c>
      <c r="D65" s="17"/>
      <c r="E65" s="17"/>
      <c r="F65" s="18"/>
      <c r="G65" s="19"/>
    </row>
    <row r="66" spans="1:7" s="25" customFormat="1" ht="30" customHeight="1" x14ac:dyDescent="0.25">
      <c r="A66" s="21">
        <f>SUM(1+A64)</f>
        <v>50</v>
      </c>
      <c r="B66" s="22">
        <f>B63+1</f>
        <v>47</v>
      </c>
      <c r="C66" s="48" t="s">
        <v>69</v>
      </c>
      <c r="D66" s="49">
        <v>772</v>
      </c>
      <c r="E66" s="21" t="s">
        <v>70</v>
      </c>
      <c r="F66" s="43"/>
      <c r="G66" s="44">
        <f>D66*F66</f>
        <v>0</v>
      </c>
    </row>
    <row r="67" spans="1:7" s="25" customFormat="1" ht="30" customHeight="1" x14ac:dyDescent="0.25">
      <c r="A67" s="26">
        <f t="shared" si="1"/>
        <v>51</v>
      </c>
      <c r="B67" s="27">
        <f t="shared" ref="B67:B82" si="4">B66+1</f>
        <v>48</v>
      </c>
      <c r="C67" s="38" t="s">
        <v>71</v>
      </c>
      <c r="D67" s="39">
        <v>772</v>
      </c>
      <c r="E67" s="26" t="s">
        <v>70</v>
      </c>
      <c r="F67" s="45"/>
      <c r="G67" s="44">
        <f t="shared" ref="G67:G82" si="5">D67*F67</f>
        <v>0</v>
      </c>
    </row>
    <row r="68" spans="1:7" s="25" customFormat="1" ht="25.15" customHeight="1" x14ac:dyDescent="0.25">
      <c r="A68" s="26">
        <f t="shared" si="1"/>
        <v>52</v>
      </c>
      <c r="B68" s="27">
        <f>B67+1</f>
        <v>49</v>
      </c>
      <c r="C68" s="38" t="s">
        <v>72</v>
      </c>
      <c r="D68" s="39">
        <v>4153</v>
      </c>
      <c r="E68" s="26" t="s">
        <v>70</v>
      </c>
      <c r="F68" s="45"/>
      <c r="G68" s="44">
        <f t="shared" si="5"/>
        <v>0</v>
      </c>
    </row>
    <row r="69" spans="1:7" s="25" customFormat="1" ht="25.15" customHeight="1" x14ac:dyDescent="0.25">
      <c r="A69" s="26">
        <f t="shared" si="1"/>
        <v>53</v>
      </c>
      <c r="B69" s="27">
        <f t="shared" si="4"/>
        <v>50</v>
      </c>
      <c r="C69" s="38" t="s">
        <v>73</v>
      </c>
      <c r="D69" s="39">
        <v>4153</v>
      </c>
      <c r="E69" s="26" t="s">
        <v>70</v>
      </c>
      <c r="F69" s="45"/>
      <c r="G69" s="44">
        <f t="shared" si="5"/>
        <v>0</v>
      </c>
    </row>
    <row r="70" spans="1:7" s="20" customFormat="1" ht="25.15" customHeight="1" x14ac:dyDescent="0.25">
      <c r="A70" s="26">
        <f t="shared" si="1"/>
        <v>54</v>
      </c>
      <c r="B70" s="27">
        <f t="shared" si="4"/>
        <v>51</v>
      </c>
      <c r="C70" s="38" t="s">
        <v>74</v>
      </c>
      <c r="D70" s="39">
        <v>4153</v>
      </c>
      <c r="E70" s="26" t="s">
        <v>70</v>
      </c>
      <c r="F70" s="45"/>
      <c r="G70" s="44">
        <f t="shared" si="5"/>
        <v>0</v>
      </c>
    </row>
    <row r="71" spans="1:7" s="20" customFormat="1" ht="25.15" customHeight="1" x14ac:dyDescent="0.25">
      <c r="A71" s="26">
        <f t="shared" si="1"/>
        <v>55</v>
      </c>
      <c r="B71" s="27">
        <f t="shared" si="4"/>
        <v>52</v>
      </c>
      <c r="C71" s="38" t="s">
        <v>75</v>
      </c>
      <c r="D71" s="39">
        <v>4153</v>
      </c>
      <c r="E71" s="26" t="s">
        <v>70</v>
      </c>
      <c r="F71" s="45"/>
      <c r="G71" s="44">
        <f t="shared" si="5"/>
        <v>0</v>
      </c>
    </row>
    <row r="72" spans="1:7" s="20" customFormat="1" ht="25.15" customHeight="1" x14ac:dyDescent="0.25">
      <c r="A72" s="26">
        <f t="shared" si="1"/>
        <v>56</v>
      </c>
      <c r="B72" s="27">
        <f t="shared" si="4"/>
        <v>53</v>
      </c>
      <c r="C72" s="38" t="s">
        <v>76</v>
      </c>
      <c r="D72" s="39">
        <v>4153</v>
      </c>
      <c r="E72" s="26" t="s">
        <v>70</v>
      </c>
      <c r="F72" s="45"/>
      <c r="G72" s="44">
        <f t="shared" si="5"/>
        <v>0</v>
      </c>
    </row>
    <row r="73" spans="1:7" s="20" customFormat="1" ht="25.15" customHeight="1" x14ac:dyDescent="0.25">
      <c r="A73" s="26">
        <f t="shared" si="1"/>
        <v>57</v>
      </c>
      <c r="B73" s="27">
        <f t="shared" si="4"/>
        <v>54</v>
      </c>
      <c r="C73" s="38" t="s">
        <v>77</v>
      </c>
      <c r="D73" s="39">
        <v>215</v>
      </c>
      <c r="E73" s="26" t="s">
        <v>23</v>
      </c>
      <c r="F73" s="45"/>
      <c r="G73" s="44">
        <f t="shared" si="5"/>
        <v>0</v>
      </c>
    </row>
    <row r="74" spans="1:7" s="20" customFormat="1" ht="25.15" customHeight="1" x14ac:dyDescent="0.25">
      <c r="A74" s="26">
        <f t="shared" si="1"/>
        <v>58</v>
      </c>
      <c r="B74" s="27">
        <f t="shared" si="4"/>
        <v>55</v>
      </c>
      <c r="C74" s="38" t="s">
        <v>78</v>
      </c>
      <c r="D74" s="39">
        <v>120</v>
      </c>
      <c r="E74" s="26" t="s">
        <v>70</v>
      </c>
      <c r="F74" s="45"/>
      <c r="G74" s="44">
        <f t="shared" si="5"/>
        <v>0</v>
      </c>
    </row>
    <row r="75" spans="1:7" s="20" customFormat="1" ht="25.15" customHeight="1" x14ac:dyDescent="0.25">
      <c r="A75" s="26">
        <f t="shared" si="1"/>
        <v>59</v>
      </c>
      <c r="B75" s="27">
        <f t="shared" si="4"/>
        <v>56</v>
      </c>
      <c r="C75" s="38" t="s">
        <v>79</v>
      </c>
      <c r="D75" s="39">
        <v>255</v>
      </c>
      <c r="E75" s="26" t="s">
        <v>70</v>
      </c>
      <c r="F75" s="45"/>
      <c r="G75" s="44">
        <f t="shared" si="5"/>
        <v>0</v>
      </c>
    </row>
    <row r="76" spans="1:7" s="20" customFormat="1" ht="25.15" customHeight="1" x14ac:dyDescent="0.25">
      <c r="A76" s="26">
        <f t="shared" si="1"/>
        <v>60</v>
      </c>
      <c r="B76" s="27">
        <f t="shared" si="4"/>
        <v>57</v>
      </c>
      <c r="C76" s="38" t="s">
        <v>80</v>
      </c>
      <c r="D76" s="39">
        <v>628</v>
      </c>
      <c r="E76" s="26" t="s">
        <v>70</v>
      </c>
      <c r="F76" s="45"/>
      <c r="G76" s="44">
        <f t="shared" si="5"/>
        <v>0</v>
      </c>
    </row>
    <row r="77" spans="1:7" s="20" customFormat="1" ht="25.15" customHeight="1" x14ac:dyDescent="0.25">
      <c r="A77" s="26">
        <f t="shared" si="1"/>
        <v>61</v>
      </c>
      <c r="B77" s="27">
        <f t="shared" si="4"/>
        <v>58</v>
      </c>
      <c r="C77" s="38" t="s">
        <v>81</v>
      </c>
      <c r="D77" s="39">
        <v>823</v>
      </c>
      <c r="E77" s="26" t="s">
        <v>70</v>
      </c>
      <c r="F77" s="45"/>
      <c r="G77" s="44">
        <f t="shared" si="5"/>
        <v>0</v>
      </c>
    </row>
    <row r="78" spans="1:7" s="20" customFormat="1" ht="21.4" customHeight="1" x14ac:dyDescent="0.25">
      <c r="A78" s="26">
        <f t="shared" si="1"/>
        <v>62</v>
      </c>
      <c r="B78" s="27">
        <f t="shared" si="4"/>
        <v>59</v>
      </c>
      <c r="C78" s="38" t="s">
        <v>82</v>
      </c>
      <c r="D78" s="39">
        <v>60</v>
      </c>
      <c r="E78" s="26" t="s">
        <v>83</v>
      </c>
      <c r="F78" s="45"/>
      <c r="G78" s="44">
        <f t="shared" si="5"/>
        <v>0</v>
      </c>
    </row>
    <row r="79" spans="1:7" s="20" customFormat="1" ht="25" x14ac:dyDescent="0.25">
      <c r="A79" s="26">
        <f t="shared" si="1"/>
        <v>63</v>
      </c>
      <c r="B79" s="27">
        <f t="shared" si="4"/>
        <v>60</v>
      </c>
      <c r="C79" s="38" t="s">
        <v>84</v>
      </c>
      <c r="D79" s="39">
        <v>1260</v>
      </c>
      <c r="E79" s="26" t="s">
        <v>23</v>
      </c>
      <c r="F79" s="45"/>
      <c r="G79" s="44">
        <f t="shared" si="5"/>
        <v>0</v>
      </c>
    </row>
    <row r="80" spans="1:7" s="20" customFormat="1" ht="25" x14ac:dyDescent="0.25">
      <c r="A80" s="26">
        <f t="shared" ref="A80:A135" si="6">SUM(1+A79)</f>
        <v>64</v>
      </c>
      <c r="B80" s="27">
        <f t="shared" si="4"/>
        <v>61</v>
      </c>
      <c r="C80" s="38" t="s">
        <v>85</v>
      </c>
      <c r="D80" s="39">
        <v>168</v>
      </c>
      <c r="E80" s="26" t="s">
        <v>23</v>
      </c>
      <c r="F80" s="45"/>
      <c r="G80" s="44">
        <f t="shared" si="5"/>
        <v>0</v>
      </c>
    </row>
    <row r="81" spans="1:7" s="20" customFormat="1" ht="25" x14ac:dyDescent="0.25">
      <c r="A81" s="26">
        <f t="shared" si="6"/>
        <v>65</v>
      </c>
      <c r="B81" s="27">
        <f t="shared" si="4"/>
        <v>62</v>
      </c>
      <c r="C81" s="38" t="s">
        <v>86</v>
      </c>
      <c r="D81" s="39">
        <v>240</v>
      </c>
      <c r="E81" s="26" t="s">
        <v>23</v>
      </c>
      <c r="F81" s="45"/>
      <c r="G81" s="44">
        <f t="shared" si="5"/>
        <v>0</v>
      </c>
    </row>
    <row r="82" spans="1:7" s="20" customFormat="1" ht="25.15" customHeight="1" x14ac:dyDescent="0.25">
      <c r="A82" s="26">
        <f t="shared" si="6"/>
        <v>66</v>
      </c>
      <c r="B82" s="27">
        <f t="shared" si="4"/>
        <v>63</v>
      </c>
      <c r="C82" s="38" t="s">
        <v>87</v>
      </c>
      <c r="D82" s="39">
        <v>40</v>
      </c>
      <c r="E82" s="26" t="s">
        <v>28</v>
      </c>
      <c r="F82" s="45"/>
      <c r="G82" s="44">
        <f t="shared" si="5"/>
        <v>0</v>
      </c>
    </row>
    <row r="83" spans="1:7" s="20" customFormat="1" ht="25.15" customHeight="1" x14ac:dyDescent="0.25">
      <c r="A83" s="40">
        <f t="shared" si="6"/>
        <v>67</v>
      </c>
      <c r="B83" s="113" t="s">
        <v>88</v>
      </c>
      <c r="C83" s="114"/>
      <c r="D83" s="114"/>
      <c r="E83" s="114"/>
      <c r="F83" s="114"/>
      <c r="G83" s="42">
        <f>SUM(G66:G82)</f>
        <v>0</v>
      </c>
    </row>
    <row r="84" spans="1:7" s="25" customFormat="1" ht="25.15" customHeight="1" x14ac:dyDescent="0.25">
      <c r="A84" s="14"/>
      <c r="B84" s="50"/>
      <c r="C84" s="50" t="s">
        <v>89</v>
      </c>
      <c r="D84" s="51"/>
      <c r="E84" s="51"/>
      <c r="F84" s="51"/>
      <c r="G84" s="52"/>
    </row>
    <row r="85" spans="1:7" s="25" customFormat="1" ht="22.5" customHeight="1" x14ac:dyDescent="0.25">
      <c r="A85" s="26">
        <f>SUM(1+A83)</f>
        <v>68</v>
      </c>
      <c r="B85" s="22">
        <f>B82+1</f>
        <v>64</v>
      </c>
      <c r="C85" s="48" t="s">
        <v>90</v>
      </c>
      <c r="D85" s="49">
        <v>40</v>
      </c>
      <c r="E85" s="21" t="s">
        <v>23</v>
      </c>
      <c r="F85" s="43"/>
      <c r="G85" s="53">
        <f>D85*F85</f>
        <v>0</v>
      </c>
    </row>
    <row r="86" spans="1:7" s="25" customFormat="1" ht="21.75" customHeight="1" x14ac:dyDescent="0.25">
      <c r="A86" s="26">
        <f t="shared" si="6"/>
        <v>69</v>
      </c>
      <c r="B86" s="27">
        <f>B85+1</f>
        <v>65</v>
      </c>
      <c r="C86" s="38" t="s">
        <v>91</v>
      </c>
      <c r="D86" s="39">
        <v>672</v>
      </c>
      <c r="E86" s="26" t="s">
        <v>23</v>
      </c>
      <c r="F86" s="45"/>
      <c r="G86" s="53">
        <f t="shared" ref="G86:G91" si="7">D86*F86</f>
        <v>0</v>
      </c>
    </row>
    <row r="87" spans="1:7" s="25" customFormat="1" ht="25.15" customHeight="1" x14ac:dyDescent="0.25">
      <c r="A87" s="26">
        <f t="shared" si="6"/>
        <v>70</v>
      </c>
      <c r="B87" s="27">
        <f t="shared" ref="B87:B91" si="8">B86+1</f>
        <v>66</v>
      </c>
      <c r="C87" s="38" t="s">
        <v>92</v>
      </c>
      <c r="D87" s="39">
        <v>3</v>
      </c>
      <c r="E87" s="26" t="s">
        <v>28</v>
      </c>
      <c r="F87" s="45"/>
      <c r="G87" s="53">
        <f t="shared" si="7"/>
        <v>0</v>
      </c>
    </row>
    <row r="88" spans="1:7" s="25" customFormat="1" ht="24.75" customHeight="1" x14ac:dyDescent="0.25">
      <c r="A88" s="26">
        <f t="shared" si="6"/>
        <v>71</v>
      </c>
      <c r="B88" s="27">
        <f t="shared" si="8"/>
        <v>67</v>
      </c>
      <c r="C88" s="38" t="s">
        <v>93</v>
      </c>
      <c r="D88" s="39">
        <v>1</v>
      </c>
      <c r="E88" s="26" t="s">
        <v>28</v>
      </c>
      <c r="F88" s="45"/>
      <c r="G88" s="53">
        <f t="shared" si="7"/>
        <v>0</v>
      </c>
    </row>
    <row r="89" spans="1:7" s="25" customFormat="1" ht="23.25" customHeight="1" x14ac:dyDescent="0.25">
      <c r="A89" s="26">
        <f t="shared" si="6"/>
        <v>72</v>
      </c>
      <c r="B89" s="27">
        <f t="shared" si="8"/>
        <v>68</v>
      </c>
      <c r="C89" s="38" t="s">
        <v>94</v>
      </c>
      <c r="D89" s="39">
        <v>3</v>
      </c>
      <c r="E89" s="26" t="s">
        <v>28</v>
      </c>
      <c r="F89" s="45"/>
      <c r="G89" s="53">
        <f t="shared" si="7"/>
        <v>0</v>
      </c>
    </row>
    <row r="90" spans="1:7" s="25" customFormat="1" ht="25.9" customHeight="1" x14ac:dyDescent="0.25">
      <c r="A90" s="26">
        <f t="shared" si="6"/>
        <v>73</v>
      </c>
      <c r="B90" s="27">
        <f t="shared" si="8"/>
        <v>69</v>
      </c>
      <c r="C90" s="38" t="s">
        <v>95</v>
      </c>
      <c r="D90" s="39">
        <v>2</v>
      </c>
      <c r="E90" s="26" t="s">
        <v>28</v>
      </c>
      <c r="F90" s="45"/>
      <c r="G90" s="53">
        <f t="shared" si="7"/>
        <v>0</v>
      </c>
    </row>
    <row r="91" spans="1:7" s="25" customFormat="1" ht="21" customHeight="1" x14ac:dyDescent="0.25">
      <c r="A91" s="26">
        <f t="shared" si="6"/>
        <v>74</v>
      </c>
      <c r="B91" s="27">
        <f t="shared" si="8"/>
        <v>70</v>
      </c>
      <c r="C91" s="38" t="s">
        <v>96</v>
      </c>
      <c r="D91" s="39">
        <v>22</v>
      </c>
      <c r="E91" s="26" t="s">
        <v>23</v>
      </c>
      <c r="F91" s="45"/>
      <c r="G91" s="53">
        <f t="shared" si="7"/>
        <v>0</v>
      </c>
    </row>
    <row r="92" spans="1:7" s="25" customFormat="1" ht="25.15" customHeight="1" x14ac:dyDescent="0.25">
      <c r="A92" s="26">
        <f t="shared" si="6"/>
        <v>75</v>
      </c>
      <c r="B92" s="54"/>
      <c r="C92" s="113" t="s">
        <v>97</v>
      </c>
      <c r="D92" s="113"/>
      <c r="E92" s="113"/>
      <c r="F92" s="113"/>
      <c r="G92" s="55">
        <f>SUM(G85:G91)</f>
        <v>0</v>
      </c>
    </row>
    <row r="93" spans="1:7" s="20" customFormat="1" ht="25.15" customHeight="1" x14ac:dyDescent="0.25">
      <c r="A93" s="56"/>
      <c r="B93" s="50"/>
      <c r="C93" s="50" t="s">
        <v>98</v>
      </c>
      <c r="D93" s="51"/>
      <c r="E93" s="51"/>
      <c r="F93" s="51"/>
      <c r="G93" s="52"/>
    </row>
    <row r="94" spans="1:7" s="20" customFormat="1" ht="25.15" customHeight="1" x14ac:dyDescent="0.25">
      <c r="A94" s="26">
        <f>SUM(1+A92)</f>
        <v>76</v>
      </c>
      <c r="B94" s="57">
        <v>71</v>
      </c>
      <c r="C94" s="47" t="s">
        <v>99</v>
      </c>
      <c r="D94" s="46" t="s">
        <v>100</v>
      </c>
      <c r="E94" s="46">
        <v>1</v>
      </c>
      <c r="F94" s="58">
        <v>50000</v>
      </c>
      <c r="G94" s="53">
        <f>E94*F94</f>
        <v>50000</v>
      </c>
    </row>
    <row r="95" spans="1:7" s="20" customFormat="1" ht="25.15" customHeight="1" x14ac:dyDescent="0.25">
      <c r="A95" s="26">
        <f t="shared" si="6"/>
        <v>77</v>
      </c>
      <c r="B95" s="59"/>
      <c r="C95" s="117" t="s">
        <v>101</v>
      </c>
      <c r="D95" s="117"/>
      <c r="E95" s="117"/>
      <c r="F95" s="118"/>
      <c r="G95" s="60">
        <f>SUM(G94:G94)</f>
        <v>50000</v>
      </c>
    </row>
    <row r="96" spans="1:7" s="20" customFormat="1" ht="25.15" customHeight="1" x14ac:dyDescent="0.25">
      <c r="A96" s="26">
        <f t="shared" si="6"/>
        <v>78</v>
      </c>
      <c r="B96" s="102"/>
      <c r="C96" s="119" t="s">
        <v>102</v>
      </c>
      <c r="D96" s="119"/>
      <c r="E96" s="119"/>
      <c r="F96" s="120"/>
      <c r="G96" s="103">
        <f>SUM(G21+G50+G64+G83+G92+G95)</f>
        <v>50000</v>
      </c>
    </row>
    <row r="97" spans="1:7" s="20" customFormat="1" ht="25.15" customHeight="1" x14ac:dyDescent="0.25">
      <c r="A97" s="61"/>
      <c r="B97" s="62"/>
      <c r="C97" s="63" t="s">
        <v>103</v>
      </c>
      <c r="D97" s="64"/>
      <c r="E97" s="64"/>
      <c r="F97" s="65"/>
      <c r="G97" s="66"/>
    </row>
    <row r="98" spans="1:7" s="20" customFormat="1" ht="25.15" customHeight="1" x14ac:dyDescent="0.3">
      <c r="A98" s="67"/>
      <c r="B98" s="104" t="s">
        <v>104</v>
      </c>
      <c r="C98" s="104"/>
      <c r="D98" s="104"/>
      <c r="E98" s="104"/>
      <c r="F98" s="104"/>
      <c r="G98" s="105"/>
    </row>
    <row r="99" spans="1:7" s="20" customFormat="1" ht="25.15" customHeight="1" x14ac:dyDescent="0.25">
      <c r="A99" s="26">
        <f>SUM(1+A96)</f>
        <v>79</v>
      </c>
      <c r="B99" s="22" t="s">
        <v>105</v>
      </c>
      <c r="C99" s="68" t="s">
        <v>106</v>
      </c>
      <c r="D99" s="49">
        <v>1</v>
      </c>
      <c r="E99" s="21" t="s">
        <v>14</v>
      </c>
      <c r="F99" s="69"/>
      <c r="G99" s="70"/>
    </row>
    <row r="100" spans="1:7" s="20" customFormat="1" ht="25.15" customHeight="1" x14ac:dyDescent="0.25">
      <c r="A100" s="26">
        <f>A99+1</f>
        <v>80</v>
      </c>
      <c r="B100" s="22" t="s">
        <v>107</v>
      </c>
      <c r="C100" s="68" t="s">
        <v>108</v>
      </c>
      <c r="D100" s="49">
        <v>1</v>
      </c>
      <c r="E100" s="21" t="s">
        <v>14</v>
      </c>
      <c r="F100" s="69"/>
      <c r="G100" s="70"/>
    </row>
    <row r="101" spans="1:7" s="20" customFormat="1" ht="25.15" customHeight="1" x14ac:dyDescent="0.25">
      <c r="A101" s="26">
        <f>A100+1</f>
        <v>81</v>
      </c>
      <c r="B101" s="22" t="s">
        <v>109</v>
      </c>
      <c r="C101" s="68" t="s">
        <v>110</v>
      </c>
      <c r="D101" s="49">
        <v>1</v>
      </c>
      <c r="E101" s="21" t="s">
        <v>14</v>
      </c>
      <c r="F101" s="69"/>
      <c r="G101" s="70"/>
    </row>
    <row r="102" spans="1:7" s="20" customFormat="1" ht="25.15" customHeight="1" x14ac:dyDescent="0.25">
      <c r="A102" s="26">
        <f>SUM(1+A101)</f>
        <v>82</v>
      </c>
      <c r="B102" s="22" t="s">
        <v>111</v>
      </c>
      <c r="C102" s="68" t="s">
        <v>112</v>
      </c>
      <c r="D102" s="49">
        <v>1</v>
      </c>
      <c r="E102" s="21" t="s">
        <v>100</v>
      </c>
      <c r="F102" s="70">
        <v>1275</v>
      </c>
      <c r="G102" s="70">
        <f>D102*F102</f>
        <v>1275</v>
      </c>
    </row>
    <row r="103" spans="1:7" s="20" customFormat="1" ht="25.15" customHeight="1" x14ac:dyDescent="0.25">
      <c r="A103" s="26">
        <f t="shared" si="6"/>
        <v>83</v>
      </c>
      <c r="B103" s="22" t="s">
        <v>113</v>
      </c>
      <c r="C103" s="30" t="s">
        <v>114</v>
      </c>
      <c r="D103" s="39">
        <v>1</v>
      </c>
      <c r="E103" s="26" t="s">
        <v>100</v>
      </c>
      <c r="F103" s="69">
        <v>7000</v>
      </c>
      <c r="G103" s="69">
        <f t="shared" ref="G103:G107" si="9">D103*F103</f>
        <v>7000</v>
      </c>
    </row>
    <row r="104" spans="1:7" s="20" customFormat="1" ht="25.15" customHeight="1" x14ac:dyDescent="0.25">
      <c r="A104" s="26">
        <f t="shared" si="6"/>
        <v>84</v>
      </c>
      <c r="B104" s="22" t="s">
        <v>115</v>
      </c>
      <c r="C104" s="30" t="s">
        <v>116</v>
      </c>
      <c r="D104" s="39">
        <v>2348</v>
      </c>
      <c r="E104" s="26" t="s">
        <v>23</v>
      </c>
      <c r="F104" s="69"/>
      <c r="G104" s="69">
        <f t="shared" si="9"/>
        <v>0</v>
      </c>
    </row>
    <row r="105" spans="1:7" s="20" customFormat="1" ht="25.15" customHeight="1" x14ac:dyDescent="0.25">
      <c r="A105" s="26">
        <f t="shared" si="6"/>
        <v>85</v>
      </c>
      <c r="B105" s="22" t="s">
        <v>117</v>
      </c>
      <c r="C105" s="30" t="s">
        <v>118</v>
      </c>
      <c r="D105" s="39">
        <v>41</v>
      </c>
      <c r="E105" s="26" t="s">
        <v>28</v>
      </c>
      <c r="F105" s="69"/>
      <c r="G105" s="69">
        <f t="shared" si="9"/>
        <v>0</v>
      </c>
    </row>
    <row r="106" spans="1:7" s="20" customFormat="1" ht="25.15" customHeight="1" x14ac:dyDescent="0.25">
      <c r="A106" s="26">
        <f t="shared" si="6"/>
        <v>86</v>
      </c>
      <c r="B106" s="27" t="s">
        <v>119</v>
      </c>
      <c r="C106" s="30" t="s">
        <v>120</v>
      </c>
      <c r="D106" s="39">
        <v>16</v>
      </c>
      <c r="E106" s="26" t="s">
        <v>28</v>
      </c>
      <c r="F106" s="69"/>
      <c r="G106" s="69">
        <f t="shared" si="9"/>
        <v>0</v>
      </c>
    </row>
    <row r="107" spans="1:7" s="20" customFormat="1" ht="25.15" customHeight="1" x14ac:dyDescent="0.25">
      <c r="A107" s="71">
        <f t="shared" si="6"/>
        <v>87</v>
      </c>
      <c r="B107" s="27" t="s">
        <v>121</v>
      </c>
      <c r="C107" s="41" t="s">
        <v>122</v>
      </c>
      <c r="D107" s="72">
        <v>16</v>
      </c>
      <c r="E107" s="71" t="s">
        <v>28</v>
      </c>
      <c r="F107" s="73"/>
      <c r="G107" s="73">
        <f t="shared" si="9"/>
        <v>0</v>
      </c>
    </row>
    <row r="108" spans="1:7" s="20" customFormat="1" ht="25.15" customHeight="1" x14ac:dyDescent="0.3">
      <c r="A108" s="67"/>
      <c r="B108" s="104" t="s">
        <v>123</v>
      </c>
      <c r="C108" s="104"/>
      <c r="D108" s="104" t="s">
        <v>124</v>
      </c>
      <c r="E108" s="104" t="s">
        <v>10</v>
      </c>
      <c r="F108" s="104" t="s">
        <v>125</v>
      </c>
      <c r="G108" s="105"/>
    </row>
    <row r="109" spans="1:7" s="20" customFormat="1" ht="25.15" customHeight="1" x14ac:dyDescent="0.25">
      <c r="A109" s="26">
        <f>SUM(1+A107)</f>
        <v>88</v>
      </c>
      <c r="B109" s="27" t="s">
        <v>126</v>
      </c>
      <c r="C109" s="30" t="s">
        <v>127</v>
      </c>
      <c r="D109" s="49">
        <v>323</v>
      </c>
      <c r="E109" s="21" t="s">
        <v>70</v>
      </c>
      <c r="F109" s="70"/>
      <c r="G109" s="70">
        <f>D109*F109</f>
        <v>0</v>
      </c>
    </row>
    <row r="110" spans="1:7" s="20" customFormat="1" ht="25.15" customHeight="1" x14ac:dyDescent="0.25">
      <c r="A110" s="26">
        <f t="shared" si="6"/>
        <v>89</v>
      </c>
      <c r="B110" s="27" t="s">
        <v>128</v>
      </c>
      <c r="C110" s="30" t="s">
        <v>129</v>
      </c>
      <c r="D110" s="39">
        <v>227</v>
      </c>
      <c r="E110" s="26" t="s">
        <v>70</v>
      </c>
      <c r="F110" s="69"/>
      <c r="G110" s="69">
        <f t="shared" ref="G110:G134" si="10">D110*F110</f>
        <v>0</v>
      </c>
    </row>
    <row r="111" spans="1:7" s="20" customFormat="1" ht="25.15" customHeight="1" x14ac:dyDescent="0.25">
      <c r="A111" s="26">
        <f t="shared" si="6"/>
        <v>90</v>
      </c>
      <c r="B111" s="27" t="s">
        <v>130</v>
      </c>
      <c r="C111" s="30" t="s">
        <v>131</v>
      </c>
      <c r="D111" s="39">
        <v>60</v>
      </c>
      <c r="E111" s="26" t="s">
        <v>70</v>
      </c>
      <c r="F111" s="69"/>
      <c r="G111" s="69">
        <f t="shared" si="10"/>
        <v>0</v>
      </c>
    </row>
    <row r="112" spans="1:7" s="20" customFormat="1" ht="25.15" customHeight="1" x14ac:dyDescent="0.25">
      <c r="A112" s="26">
        <f t="shared" si="6"/>
        <v>91</v>
      </c>
      <c r="B112" s="27" t="s">
        <v>132</v>
      </c>
      <c r="C112" s="30" t="s">
        <v>133</v>
      </c>
      <c r="D112" s="74">
        <v>55</v>
      </c>
      <c r="E112" s="26" t="s">
        <v>70</v>
      </c>
      <c r="F112" s="69"/>
      <c r="G112" s="69">
        <f t="shared" si="10"/>
        <v>0</v>
      </c>
    </row>
    <row r="113" spans="1:7" s="20" customFormat="1" ht="25.15" customHeight="1" x14ac:dyDescent="0.25">
      <c r="A113" s="26">
        <f t="shared" si="6"/>
        <v>92</v>
      </c>
      <c r="B113" s="27" t="s">
        <v>134</v>
      </c>
      <c r="C113" s="30" t="s">
        <v>135</v>
      </c>
      <c r="D113" s="39">
        <v>29</v>
      </c>
      <c r="E113" s="26" t="s">
        <v>70</v>
      </c>
      <c r="F113" s="69"/>
      <c r="G113" s="69">
        <f t="shared" si="10"/>
        <v>0</v>
      </c>
    </row>
    <row r="114" spans="1:7" s="20" customFormat="1" ht="25.15" customHeight="1" x14ac:dyDescent="0.25">
      <c r="A114" s="26">
        <f t="shared" si="6"/>
        <v>93</v>
      </c>
      <c r="B114" s="27" t="s">
        <v>136</v>
      </c>
      <c r="C114" s="30" t="s">
        <v>137</v>
      </c>
      <c r="D114" s="39">
        <v>62</v>
      </c>
      <c r="E114" s="26" t="s">
        <v>28</v>
      </c>
      <c r="F114" s="69"/>
      <c r="G114" s="69">
        <f t="shared" si="10"/>
        <v>0</v>
      </c>
    </row>
    <row r="115" spans="1:7" s="20" customFormat="1" ht="25.15" customHeight="1" x14ac:dyDescent="0.25">
      <c r="A115" s="26">
        <f t="shared" si="6"/>
        <v>94</v>
      </c>
      <c r="B115" s="27" t="s">
        <v>138</v>
      </c>
      <c r="C115" s="30" t="s">
        <v>139</v>
      </c>
      <c r="D115" s="39">
        <v>51</v>
      </c>
      <c r="E115" s="26" t="s">
        <v>70</v>
      </c>
      <c r="F115" s="69"/>
      <c r="G115" s="69">
        <f t="shared" si="10"/>
        <v>0</v>
      </c>
    </row>
    <row r="116" spans="1:7" s="20" customFormat="1" ht="25.15" customHeight="1" x14ac:dyDescent="0.25">
      <c r="A116" s="26">
        <f t="shared" si="6"/>
        <v>95</v>
      </c>
      <c r="B116" s="27" t="s">
        <v>140</v>
      </c>
      <c r="C116" s="30" t="s">
        <v>141</v>
      </c>
      <c r="D116" s="39">
        <v>1</v>
      </c>
      <c r="E116" s="26" t="s">
        <v>100</v>
      </c>
      <c r="F116" s="69">
        <v>7752.6</v>
      </c>
      <c r="G116" s="69">
        <f t="shared" si="10"/>
        <v>7752.6</v>
      </c>
    </row>
    <row r="117" spans="1:7" s="20" customFormat="1" ht="25.15" customHeight="1" x14ac:dyDescent="0.25">
      <c r="A117" s="26">
        <f t="shared" si="6"/>
        <v>96</v>
      </c>
      <c r="B117" s="27" t="s">
        <v>142</v>
      </c>
      <c r="C117" s="30" t="s">
        <v>143</v>
      </c>
      <c r="D117" s="39">
        <v>1</v>
      </c>
      <c r="E117" s="26" t="s">
        <v>100</v>
      </c>
      <c r="F117" s="69">
        <v>1000</v>
      </c>
      <c r="G117" s="69">
        <f t="shared" si="10"/>
        <v>1000</v>
      </c>
    </row>
    <row r="118" spans="1:7" s="20" customFormat="1" ht="25.15" customHeight="1" x14ac:dyDescent="0.25">
      <c r="A118" s="26">
        <f t="shared" si="6"/>
        <v>97</v>
      </c>
      <c r="B118" s="27" t="s">
        <v>144</v>
      </c>
      <c r="C118" s="30" t="s">
        <v>145</v>
      </c>
      <c r="D118" s="39">
        <v>150</v>
      </c>
      <c r="E118" s="26" t="s">
        <v>23</v>
      </c>
      <c r="F118" s="69"/>
      <c r="G118" s="69">
        <f t="shared" si="10"/>
        <v>0</v>
      </c>
    </row>
    <row r="119" spans="1:7" s="20" customFormat="1" ht="25.15" customHeight="1" x14ac:dyDescent="0.25">
      <c r="A119" s="26">
        <f t="shared" si="6"/>
        <v>98</v>
      </c>
      <c r="B119" s="27" t="s">
        <v>146</v>
      </c>
      <c r="C119" s="30" t="s">
        <v>147</v>
      </c>
      <c r="D119" s="39">
        <v>130</v>
      </c>
      <c r="E119" s="26" t="s">
        <v>23</v>
      </c>
      <c r="F119" s="69"/>
      <c r="G119" s="69">
        <f t="shared" si="10"/>
        <v>0</v>
      </c>
    </row>
    <row r="120" spans="1:7" s="20" customFormat="1" ht="25.15" customHeight="1" x14ac:dyDescent="0.25">
      <c r="A120" s="26">
        <f t="shared" si="6"/>
        <v>99</v>
      </c>
      <c r="B120" s="27" t="s">
        <v>148</v>
      </c>
      <c r="C120" s="30" t="s">
        <v>149</v>
      </c>
      <c r="D120" s="39">
        <v>1</v>
      </c>
      <c r="E120" s="26" t="s">
        <v>100</v>
      </c>
      <c r="F120" s="69">
        <v>2500</v>
      </c>
      <c r="G120" s="69">
        <f t="shared" si="10"/>
        <v>2500</v>
      </c>
    </row>
    <row r="121" spans="1:7" s="20" customFormat="1" ht="25.15" customHeight="1" x14ac:dyDescent="0.25">
      <c r="A121" s="26">
        <f t="shared" si="6"/>
        <v>100</v>
      </c>
      <c r="B121" s="27" t="s">
        <v>150</v>
      </c>
      <c r="C121" s="30" t="s">
        <v>151</v>
      </c>
      <c r="D121" s="39">
        <v>1</v>
      </c>
      <c r="E121" s="26" t="s">
        <v>100</v>
      </c>
      <c r="F121" s="69">
        <v>2750</v>
      </c>
      <c r="G121" s="69">
        <f t="shared" si="10"/>
        <v>2750</v>
      </c>
    </row>
    <row r="122" spans="1:7" s="20" customFormat="1" ht="25.15" customHeight="1" x14ac:dyDescent="0.25">
      <c r="A122" s="26">
        <f t="shared" si="6"/>
        <v>101</v>
      </c>
      <c r="B122" s="27" t="s">
        <v>152</v>
      </c>
      <c r="C122" s="30" t="s">
        <v>153</v>
      </c>
      <c r="D122" s="39">
        <v>1</v>
      </c>
      <c r="E122" s="26" t="s">
        <v>100</v>
      </c>
      <c r="F122" s="69">
        <v>2500</v>
      </c>
      <c r="G122" s="69">
        <f t="shared" si="10"/>
        <v>2500</v>
      </c>
    </row>
    <row r="123" spans="1:7" s="20" customFormat="1" ht="25.15" customHeight="1" x14ac:dyDescent="0.25">
      <c r="A123" s="26">
        <f t="shared" si="6"/>
        <v>102</v>
      </c>
      <c r="B123" s="27" t="s">
        <v>154</v>
      </c>
      <c r="C123" s="30" t="s">
        <v>155</v>
      </c>
      <c r="D123" s="39">
        <v>1</v>
      </c>
      <c r="E123" s="26" t="s">
        <v>100</v>
      </c>
      <c r="F123" s="69">
        <v>30750</v>
      </c>
      <c r="G123" s="69">
        <f t="shared" si="10"/>
        <v>30750</v>
      </c>
    </row>
    <row r="124" spans="1:7" s="20" customFormat="1" ht="25.15" customHeight="1" x14ac:dyDescent="0.25">
      <c r="A124" s="26">
        <f t="shared" si="6"/>
        <v>103</v>
      </c>
      <c r="B124" s="27" t="s">
        <v>156</v>
      </c>
      <c r="C124" s="30" t="s">
        <v>157</v>
      </c>
      <c r="D124" s="39">
        <v>1</v>
      </c>
      <c r="E124" s="26" t="s">
        <v>100</v>
      </c>
      <c r="F124" s="69">
        <v>10350</v>
      </c>
      <c r="G124" s="69">
        <f t="shared" si="10"/>
        <v>10350</v>
      </c>
    </row>
    <row r="125" spans="1:7" s="20" customFormat="1" ht="25.15" customHeight="1" x14ac:dyDescent="0.25">
      <c r="A125" s="26">
        <f t="shared" si="6"/>
        <v>104</v>
      </c>
      <c r="B125" s="27" t="s">
        <v>158</v>
      </c>
      <c r="C125" s="30" t="s">
        <v>159</v>
      </c>
      <c r="D125" s="39">
        <v>4</v>
      </c>
      <c r="E125" s="26" t="s">
        <v>28</v>
      </c>
      <c r="F125" s="69"/>
      <c r="G125" s="69">
        <f t="shared" si="10"/>
        <v>0</v>
      </c>
    </row>
    <row r="126" spans="1:7" s="20" customFormat="1" ht="25.15" customHeight="1" x14ac:dyDescent="0.25">
      <c r="A126" s="26">
        <f t="shared" si="6"/>
        <v>105</v>
      </c>
      <c r="B126" s="27" t="s">
        <v>160</v>
      </c>
      <c r="C126" s="30" t="s">
        <v>161</v>
      </c>
      <c r="D126" s="39">
        <v>14</v>
      </c>
      <c r="E126" s="26" t="s">
        <v>28</v>
      </c>
      <c r="F126" s="69"/>
      <c r="G126" s="69">
        <f t="shared" si="10"/>
        <v>0</v>
      </c>
    </row>
    <row r="127" spans="1:7" s="20" customFormat="1" ht="25.15" customHeight="1" x14ac:dyDescent="0.25">
      <c r="A127" s="26">
        <f t="shared" si="6"/>
        <v>106</v>
      </c>
      <c r="B127" s="27" t="s">
        <v>162</v>
      </c>
      <c r="C127" s="30" t="s">
        <v>163</v>
      </c>
      <c r="D127" s="39">
        <v>1</v>
      </c>
      <c r="E127" s="26" t="s">
        <v>100</v>
      </c>
      <c r="F127" s="69">
        <v>17050</v>
      </c>
      <c r="G127" s="69">
        <f t="shared" si="10"/>
        <v>17050</v>
      </c>
    </row>
    <row r="128" spans="1:7" s="20" customFormat="1" ht="25.15" customHeight="1" x14ac:dyDescent="0.25">
      <c r="A128" s="26">
        <f t="shared" si="6"/>
        <v>107</v>
      </c>
      <c r="B128" s="27" t="s">
        <v>164</v>
      </c>
      <c r="C128" s="30" t="s">
        <v>165</v>
      </c>
      <c r="D128" s="39">
        <v>1700</v>
      </c>
      <c r="E128" s="26" t="s">
        <v>70</v>
      </c>
      <c r="F128" s="69"/>
      <c r="G128" s="69">
        <f t="shared" si="10"/>
        <v>0</v>
      </c>
    </row>
    <row r="129" spans="1:7" s="20" customFormat="1" ht="25.15" customHeight="1" x14ac:dyDescent="0.25">
      <c r="A129" s="26">
        <f t="shared" si="6"/>
        <v>108</v>
      </c>
      <c r="B129" s="27" t="s">
        <v>166</v>
      </c>
      <c r="C129" s="30" t="s">
        <v>167</v>
      </c>
      <c r="D129" s="39">
        <v>111</v>
      </c>
      <c r="E129" s="26" t="s">
        <v>70</v>
      </c>
      <c r="F129" s="69"/>
      <c r="G129" s="69">
        <f t="shared" si="10"/>
        <v>0</v>
      </c>
    </row>
    <row r="130" spans="1:7" s="20" customFormat="1" ht="25.15" customHeight="1" x14ac:dyDescent="0.25">
      <c r="A130" s="26">
        <f t="shared" si="6"/>
        <v>109</v>
      </c>
      <c r="B130" s="27" t="s">
        <v>168</v>
      </c>
      <c r="C130" s="30" t="s">
        <v>169</v>
      </c>
      <c r="D130" s="39">
        <v>1</v>
      </c>
      <c r="E130" s="26" t="s">
        <v>100</v>
      </c>
      <c r="F130" s="69">
        <v>13930</v>
      </c>
      <c r="G130" s="69">
        <f t="shared" si="10"/>
        <v>13930</v>
      </c>
    </row>
    <row r="131" spans="1:7" s="20" customFormat="1" ht="25.15" customHeight="1" x14ac:dyDescent="0.25">
      <c r="A131" s="26">
        <f t="shared" si="6"/>
        <v>110</v>
      </c>
      <c r="B131" s="27" t="s">
        <v>170</v>
      </c>
      <c r="C131" s="30" t="s">
        <v>171</v>
      </c>
      <c r="D131" s="39">
        <v>1</v>
      </c>
      <c r="E131" s="26" t="s">
        <v>100</v>
      </c>
      <c r="F131" s="69">
        <v>1000</v>
      </c>
      <c r="G131" s="69">
        <f t="shared" si="10"/>
        <v>1000</v>
      </c>
    </row>
    <row r="132" spans="1:7" s="20" customFormat="1" ht="25.15" customHeight="1" x14ac:dyDescent="0.25">
      <c r="A132" s="26">
        <f t="shared" si="6"/>
        <v>111</v>
      </c>
      <c r="B132" s="27" t="s">
        <v>172</v>
      </c>
      <c r="C132" s="30" t="s">
        <v>173</v>
      </c>
      <c r="D132" s="39">
        <v>1</v>
      </c>
      <c r="E132" s="26" t="s">
        <v>100</v>
      </c>
      <c r="F132" s="69">
        <v>3700</v>
      </c>
      <c r="G132" s="69">
        <f t="shared" si="10"/>
        <v>3700</v>
      </c>
    </row>
    <row r="133" spans="1:7" s="20" customFormat="1" ht="25.15" customHeight="1" x14ac:dyDescent="0.25">
      <c r="A133" s="26">
        <f t="shared" si="6"/>
        <v>112</v>
      </c>
      <c r="B133" s="27" t="s">
        <v>174</v>
      </c>
      <c r="C133" s="30" t="s">
        <v>175</v>
      </c>
      <c r="D133" s="39">
        <v>1</v>
      </c>
      <c r="E133" s="26" t="s">
        <v>100</v>
      </c>
      <c r="F133" s="69">
        <v>1550</v>
      </c>
      <c r="G133" s="69">
        <f t="shared" si="10"/>
        <v>1550</v>
      </c>
    </row>
    <row r="134" spans="1:7" s="20" customFormat="1" ht="25.15" customHeight="1" x14ac:dyDescent="0.25">
      <c r="A134" s="26">
        <f t="shared" si="6"/>
        <v>113</v>
      </c>
      <c r="B134" s="27" t="s">
        <v>176</v>
      </c>
      <c r="C134" s="30" t="s">
        <v>177</v>
      </c>
      <c r="D134" s="39">
        <v>1</v>
      </c>
      <c r="E134" s="26" t="s">
        <v>100</v>
      </c>
      <c r="F134" s="69">
        <v>500</v>
      </c>
      <c r="G134" s="69">
        <f t="shared" si="10"/>
        <v>500</v>
      </c>
    </row>
    <row r="135" spans="1:7" s="20" customFormat="1" ht="25.15" customHeight="1" x14ac:dyDescent="0.25">
      <c r="A135" s="26">
        <f t="shared" si="6"/>
        <v>114</v>
      </c>
      <c r="B135" s="75"/>
      <c r="C135" s="124" t="s">
        <v>178</v>
      </c>
      <c r="D135" s="124"/>
      <c r="E135" s="124"/>
      <c r="F135" s="125"/>
      <c r="G135" s="31">
        <f>SUM(G99:G134)</f>
        <v>103607.6</v>
      </c>
    </row>
    <row r="136" spans="1:7" s="20" customFormat="1" ht="28.5" customHeight="1" x14ac:dyDescent="0.25">
      <c r="A136" s="21">
        <f>SUM(1+A135)</f>
        <v>115</v>
      </c>
      <c r="B136" s="126" t="s">
        <v>179</v>
      </c>
      <c r="C136" s="127"/>
      <c r="D136" s="127"/>
      <c r="E136" s="127"/>
      <c r="F136" s="128"/>
      <c r="G136" s="76">
        <f>SUM(G21)</f>
        <v>0</v>
      </c>
    </row>
    <row r="137" spans="1:7" s="20" customFormat="1" ht="25.5" customHeight="1" x14ac:dyDescent="0.25">
      <c r="A137" s="21">
        <f t="shared" ref="A137:A144" si="11">SUM(1+A136)</f>
        <v>116</v>
      </c>
      <c r="B137" s="126" t="s">
        <v>180</v>
      </c>
      <c r="C137" s="127"/>
      <c r="D137" s="127"/>
      <c r="E137" s="127"/>
      <c r="F137" s="128"/>
      <c r="G137" s="77">
        <f>SUM(G50)</f>
        <v>0</v>
      </c>
    </row>
    <row r="138" spans="1:7" s="20" customFormat="1" ht="25.15" customHeight="1" x14ac:dyDescent="0.25">
      <c r="A138" s="21">
        <f t="shared" si="11"/>
        <v>117</v>
      </c>
      <c r="B138" s="126" t="s">
        <v>67</v>
      </c>
      <c r="C138" s="127"/>
      <c r="D138" s="127"/>
      <c r="E138" s="127"/>
      <c r="F138" s="128"/>
      <c r="G138" s="77">
        <f>SUM(G64)</f>
        <v>0</v>
      </c>
    </row>
    <row r="139" spans="1:7" s="20" customFormat="1" ht="28.9" customHeight="1" x14ac:dyDescent="0.25">
      <c r="A139" s="21">
        <f t="shared" si="11"/>
        <v>118</v>
      </c>
      <c r="B139" s="129" t="s">
        <v>88</v>
      </c>
      <c r="C139" s="130"/>
      <c r="D139" s="130"/>
      <c r="E139" s="130"/>
      <c r="F139" s="130"/>
      <c r="G139" s="77">
        <f>SUM(G83)</f>
        <v>0</v>
      </c>
    </row>
    <row r="140" spans="1:7" s="20" customFormat="1" ht="23.65" customHeight="1" x14ac:dyDescent="0.25">
      <c r="A140" s="21">
        <f t="shared" si="11"/>
        <v>119</v>
      </c>
      <c r="B140" s="78"/>
      <c r="C140" s="127" t="s">
        <v>97</v>
      </c>
      <c r="D140" s="127"/>
      <c r="E140" s="127"/>
      <c r="F140" s="128"/>
      <c r="G140" s="79">
        <f>SUM(G92)</f>
        <v>0</v>
      </c>
    </row>
    <row r="141" spans="1:7" s="20" customFormat="1" ht="27" customHeight="1" x14ac:dyDescent="0.25">
      <c r="A141" s="21">
        <f t="shared" si="11"/>
        <v>120</v>
      </c>
      <c r="B141" s="80"/>
      <c r="C141" s="131" t="s">
        <v>101</v>
      </c>
      <c r="D141" s="131"/>
      <c r="E141" s="131"/>
      <c r="F141" s="132"/>
      <c r="G141" s="79">
        <f>SUM(G96)</f>
        <v>50000</v>
      </c>
    </row>
    <row r="142" spans="1:7" s="20" customFormat="1" ht="29.65" customHeight="1" x14ac:dyDescent="0.25">
      <c r="A142" s="21">
        <f t="shared" si="11"/>
        <v>121</v>
      </c>
      <c r="B142" s="121" t="s">
        <v>195</v>
      </c>
      <c r="C142" s="122"/>
      <c r="D142" s="122"/>
      <c r="E142" s="122"/>
      <c r="F142" s="123"/>
      <c r="G142" s="79">
        <f>SUM(G136:G141)</f>
        <v>50000</v>
      </c>
    </row>
    <row r="143" spans="1:7" s="20" customFormat="1" ht="29.65" customHeight="1" x14ac:dyDescent="0.25">
      <c r="A143" s="21">
        <f t="shared" si="11"/>
        <v>122</v>
      </c>
      <c r="B143" s="121" t="s">
        <v>181</v>
      </c>
      <c r="C143" s="122"/>
      <c r="D143" s="122"/>
      <c r="E143" s="122"/>
      <c r="F143" s="123"/>
      <c r="G143" s="79">
        <f>SUM(G135)</f>
        <v>103607.6</v>
      </c>
    </row>
    <row r="144" spans="1:7" s="20" customFormat="1" ht="29.65" customHeight="1" x14ac:dyDescent="0.25">
      <c r="A144" s="21">
        <f t="shared" si="11"/>
        <v>123</v>
      </c>
      <c r="B144" s="121" t="s">
        <v>182</v>
      </c>
      <c r="C144" s="122"/>
      <c r="D144" s="122"/>
      <c r="E144" s="122"/>
      <c r="F144" s="123"/>
      <c r="G144" s="79">
        <f>SUM(G142:G143)</f>
        <v>153607.6</v>
      </c>
    </row>
    <row r="145" spans="1:7" s="20" customFormat="1" x14ac:dyDescent="0.25">
      <c r="A145" s="81"/>
      <c r="B145" s="82"/>
      <c r="C145" s="25"/>
      <c r="D145" s="25"/>
      <c r="E145" s="25"/>
      <c r="F145" s="25"/>
      <c r="G145" s="83"/>
    </row>
    <row r="146" spans="1:7" ht="19.149999999999999" customHeight="1" x14ac:dyDescent="0.3">
      <c r="A146" s="135" t="s">
        <v>183</v>
      </c>
      <c r="B146" s="135"/>
      <c r="C146" s="135"/>
      <c r="D146" s="135"/>
      <c r="E146" s="135"/>
      <c r="F146" s="135"/>
      <c r="G146" s="135"/>
    </row>
    <row r="147" spans="1:7" x14ac:dyDescent="0.3">
      <c r="A147" s="81"/>
      <c r="B147" s="84"/>
      <c r="C147" s="85"/>
      <c r="D147" s="86"/>
      <c r="E147" s="85"/>
      <c r="F147" s="87"/>
      <c r="G147" s="87"/>
    </row>
    <row r="148" spans="1:7" x14ac:dyDescent="0.3">
      <c r="A148" s="136" t="s">
        <v>184</v>
      </c>
      <c r="B148" s="136"/>
      <c r="C148" s="136"/>
      <c r="D148" s="136"/>
      <c r="E148" s="136"/>
      <c r="F148" s="136"/>
      <c r="G148" s="136"/>
    </row>
    <row r="149" spans="1:7" x14ac:dyDescent="0.3">
      <c r="A149" s="81"/>
      <c r="B149" s="88"/>
      <c r="C149" s="89"/>
      <c r="D149" s="90"/>
      <c r="E149" s="91"/>
      <c r="F149" s="92"/>
      <c r="G149" s="92"/>
    </row>
    <row r="150" spans="1:7" x14ac:dyDescent="0.3">
      <c r="A150" s="137" t="s">
        <v>185</v>
      </c>
      <c r="B150" s="137"/>
      <c r="C150" s="137"/>
      <c r="D150" s="137"/>
      <c r="E150" s="137"/>
      <c r="F150" s="137"/>
      <c r="G150" s="87"/>
    </row>
    <row r="151" spans="1:7" x14ac:dyDescent="0.3">
      <c r="A151" s="81"/>
      <c r="B151" s="88"/>
      <c r="C151" s="93"/>
      <c r="D151" s="94"/>
      <c r="E151" s="89"/>
      <c r="F151" s="87"/>
      <c r="G151" s="87"/>
    </row>
    <row r="152" spans="1:7" x14ac:dyDescent="0.3">
      <c r="A152" s="137" t="s">
        <v>186</v>
      </c>
      <c r="B152" s="137"/>
      <c r="C152" s="137"/>
      <c r="D152" s="137"/>
      <c r="E152" s="137"/>
      <c r="F152" s="137"/>
      <c r="G152" s="87"/>
    </row>
    <row r="153" spans="1:7" x14ac:dyDescent="0.3">
      <c r="A153" s="81"/>
      <c r="B153" s="88"/>
      <c r="C153" s="93"/>
      <c r="D153" s="94"/>
      <c r="E153" s="89"/>
      <c r="F153" s="87"/>
      <c r="G153" s="87"/>
    </row>
    <row r="154" spans="1:7" ht="21.4" customHeight="1" x14ac:dyDescent="0.25">
      <c r="A154" s="138" t="s">
        <v>187</v>
      </c>
      <c r="B154" s="138"/>
      <c r="C154" s="138"/>
      <c r="D154" s="138"/>
      <c r="E154" s="138"/>
      <c r="F154" s="138"/>
      <c r="G154" s="138"/>
    </row>
    <row r="155" spans="1:7" ht="13.15" hidden="1" customHeight="1" x14ac:dyDescent="0.3">
      <c r="A155" s="81"/>
      <c r="B155" s="95"/>
      <c r="C155" s="89"/>
      <c r="D155" s="94"/>
      <c r="E155" s="89"/>
      <c r="F155" s="87"/>
      <c r="G155" s="87"/>
    </row>
    <row r="156" spans="1:7" ht="13.15" hidden="1" customHeight="1" x14ac:dyDescent="0.3">
      <c r="A156" s="81"/>
      <c r="B156" s="96" t="s">
        <v>188</v>
      </c>
      <c r="C156" s="89"/>
      <c r="D156" s="94"/>
      <c r="E156" s="89"/>
      <c r="F156" s="87"/>
      <c r="G156" s="87"/>
    </row>
    <row r="157" spans="1:7" ht="13.15" hidden="1" customHeight="1" x14ac:dyDescent="0.3">
      <c r="A157" s="81"/>
      <c r="B157" s="96"/>
      <c r="C157" s="89"/>
      <c r="D157" s="94"/>
      <c r="E157" s="89"/>
      <c r="F157" s="87"/>
      <c r="G157" s="87"/>
    </row>
    <row r="158" spans="1:7" ht="13.15" hidden="1" customHeight="1" x14ac:dyDescent="0.3">
      <c r="A158" s="81"/>
      <c r="B158" s="139" t="s">
        <v>189</v>
      </c>
      <c r="C158" s="139"/>
      <c r="D158" s="139"/>
      <c r="E158" s="139"/>
      <c r="F158" s="139"/>
      <c r="G158" s="139"/>
    </row>
    <row r="159" spans="1:7" ht="72.400000000000006" customHeight="1" x14ac:dyDescent="0.3">
      <c r="A159" s="81"/>
      <c r="B159" s="133" t="s">
        <v>190</v>
      </c>
      <c r="C159" s="133"/>
      <c r="D159" s="133"/>
      <c r="E159" s="133"/>
      <c r="F159" s="133"/>
      <c r="G159" s="133"/>
    </row>
    <row r="160" spans="1:7" ht="17" customHeight="1" x14ac:dyDescent="0.3">
      <c r="A160" s="81"/>
      <c r="B160" s="134" t="s">
        <v>191</v>
      </c>
      <c r="C160" s="134"/>
      <c r="D160" s="134"/>
      <c r="E160" s="134"/>
      <c r="F160" s="134"/>
      <c r="G160" s="134"/>
    </row>
    <row r="161" spans="1:7" x14ac:dyDescent="0.25">
      <c r="A161" s="81"/>
      <c r="C161" s="10"/>
      <c r="D161" s="10"/>
      <c r="E161" s="10"/>
      <c r="F161" s="10"/>
      <c r="G161" s="10"/>
    </row>
    <row r="162" spans="1:7" x14ac:dyDescent="0.25">
      <c r="A162" s="81"/>
      <c r="C162" s="10"/>
      <c r="D162" s="10"/>
      <c r="E162" s="10"/>
      <c r="F162" s="10"/>
      <c r="G162" s="10"/>
    </row>
    <row r="163" spans="1:7" x14ac:dyDescent="0.25">
      <c r="A163" s="81"/>
      <c r="C163" s="10"/>
      <c r="D163" s="10"/>
      <c r="E163" s="10"/>
      <c r="F163" s="10"/>
      <c r="G163" s="10"/>
    </row>
    <row r="164" spans="1:7" x14ac:dyDescent="0.25">
      <c r="A164" s="81"/>
      <c r="C164" s="10"/>
      <c r="D164" s="10"/>
      <c r="E164" s="10"/>
      <c r="F164" s="10"/>
      <c r="G164" s="10"/>
    </row>
  </sheetData>
  <sheetProtection selectLockedCells="1"/>
  <mergeCells count="31">
    <mergeCell ref="B159:G159"/>
    <mergeCell ref="B160:G160"/>
    <mergeCell ref="A146:G146"/>
    <mergeCell ref="A148:G148"/>
    <mergeCell ref="A150:F150"/>
    <mergeCell ref="A152:F152"/>
    <mergeCell ref="A154:G154"/>
    <mergeCell ref="B158:G158"/>
    <mergeCell ref="B144:F144"/>
    <mergeCell ref="B108:G108"/>
    <mergeCell ref="C135:F135"/>
    <mergeCell ref="B136:F136"/>
    <mergeCell ref="B137:F137"/>
    <mergeCell ref="B138:F138"/>
    <mergeCell ref="B139:F139"/>
    <mergeCell ref="C140:F140"/>
    <mergeCell ref="C141:F141"/>
    <mergeCell ref="B142:F142"/>
    <mergeCell ref="B143:F143"/>
    <mergeCell ref="B98:G98"/>
    <mergeCell ref="B3:G3"/>
    <mergeCell ref="B4:G4"/>
    <mergeCell ref="B5:G5"/>
    <mergeCell ref="A10:F10"/>
    <mergeCell ref="B21:F21"/>
    <mergeCell ref="B50:F50"/>
    <mergeCell ref="B64:F64"/>
    <mergeCell ref="B83:F83"/>
    <mergeCell ref="C92:F92"/>
    <mergeCell ref="C95:F95"/>
    <mergeCell ref="C96:F96"/>
  </mergeCells>
  <pageMargins left="0.25" right="0.25" top="0.7" bottom="0.75" header="0.3" footer="0.25"/>
  <pageSetup scale="80" fitToHeight="0" orientation="portrait" useFirstPageNumber="1" r:id="rId1"/>
  <headerFooter alignWithMargins="0">
    <oddFooter>&amp;LInvitation To Bid ITB 25.26.117 SS
Pilgrim and Plymouth Road Utilities Improvements&amp;RPage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ITB 25.26.117 SS</vt:lpstr>
      <vt:lpstr>'ITB 25.26.117 SS'!Print_Titles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Randy Erysthee</dc:creator>
  <cp:lastModifiedBy>Sharon Sepulveda</cp:lastModifiedBy>
  <cp:lastPrinted>2026-04-09T12:03:34Z</cp:lastPrinted>
  <dcterms:created xsi:type="dcterms:W3CDTF">2026-04-08T17:22:57Z</dcterms:created>
  <dcterms:modified xsi:type="dcterms:W3CDTF">2026-04-24T20:21:05Z</dcterms:modified>
</cp:coreProperties>
</file>